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4" rupBuild="17830"/>
  <workbookPr defaultThemeVersion="124226"/>
  <mc:AlternateContent xmlns:mc="http://schemas.openxmlformats.org/markup-compatibility/2006">
    <mc:Choice Requires="x15">
      <x15ac:absPath xmlns:x15ac="http://schemas.microsoft.com/office/spreadsheetml/2010/11/ac" url="C:\Users\Usuario\Desktop\Convenio CHD-GEA-ITAGRA.CT\Metodología AEPS- Versión 1.0\"/>
    </mc:Choice>
  </mc:AlternateContent>
  <bookViews>
    <workbookView xWindow="-1032" yWindow="-192" windowWidth="10608" windowHeight="7992"/>
  </bookViews>
  <sheets>
    <sheet name="Instrucciones de uso" sheetId="4" r:id="rId1"/>
    <sheet name="Información inicial" sheetId="12" r:id="rId2"/>
    <sheet name="Evaluación" sheetId="1" r:id="rId3"/>
    <sheet name="Croquis explicativos" sheetId="15" state="hidden" r:id="rId4"/>
    <sheet name="Anejo cálculo caudales" sheetId="11" r:id="rId5"/>
    <sheet name="Desplegables" sheetId="5" state="hidden" r:id="rId6"/>
    <sheet name="Puntuación ATRACCIÓN" sheetId="6" state="hidden" r:id="rId7"/>
    <sheet name="Puntuación ENTRADA" sheetId="7" state="hidden" r:id="rId8"/>
    <sheet name="Puntuación PASAJE" sheetId="8" state="hidden" r:id="rId9"/>
    <sheet name="Puntuación SALIDA" sheetId="14" state="hidden" r:id="rId10"/>
    <sheet name="Ponderación parámetros pasaje" sheetId="13" state="hidden" r:id="rId11"/>
  </sheets>
  <definedNames>
    <definedName name="Ángulo_en_la_región_A">Desplegables!$E$27</definedName>
    <definedName name="Ángulo_en_la_región_B">Desplegables!$E$32</definedName>
    <definedName name="Ángulo_en_la_región_C">Desplegables!$E$33</definedName>
    <definedName name="Orientación_de_la_entrada_respecto_del_río" localSheetId="9">Desplegables!#REF!</definedName>
    <definedName name="Orientación_de_la_entrada_respecto_del_río">Desplegables!#REF!</definedName>
    <definedName name="Selección">Evaluación!$G$28</definedName>
    <definedName name="UE">'Croquis explicativos'!$B$3:$H$18</definedName>
  </definedNames>
  <calcPr calcId="171027"/>
</workbook>
</file>

<file path=xl/calcChain.xml><?xml version="1.0" encoding="utf-8"?>
<calcChain xmlns="http://schemas.openxmlformats.org/spreadsheetml/2006/main">
  <c r="B30" i="14" l="1"/>
  <c r="B31" i="7"/>
  <c r="B115" i="8"/>
  <c r="B125" i="8" l="1"/>
  <c r="B124" i="8"/>
  <c r="B123" i="8"/>
  <c r="B122" i="8"/>
  <c r="B121" i="8"/>
  <c r="B120" i="8"/>
  <c r="B119" i="8"/>
  <c r="B118" i="8"/>
  <c r="B117" i="8"/>
  <c r="B116" i="8"/>
  <c r="G5" i="1" l="1"/>
  <c r="B14" i="6" l="1"/>
  <c r="C14" i="6" s="1"/>
  <c r="G6" i="1" l="1"/>
  <c r="B200" i="8" l="1"/>
  <c r="C200" i="8" s="1"/>
  <c r="B199" i="8"/>
  <c r="C199" i="8" s="1"/>
  <c r="B198" i="8"/>
  <c r="C198" i="8" s="1"/>
  <c r="B197" i="8"/>
  <c r="C197" i="8" s="1"/>
  <c r="B196" i="8"/>
  <c r="C196" i="8" s="1"/>
  <c r="B195" i="8"/>
  <c r="C195" i="8" s="1"/>
  <c r="B194" i="8"/>
  <c r="C194" i="8" s="1"/>
  <c r="B193" i="8"/>
  <c r="C193" i="8" s="1"/>
  <c r="B192" i="8"/>
  <c r="C192" i="8" s="1"/>
  <c r="B191" i="8"/>
  <c r="C191" i="8" s="1"/>
  <c r="B190" i="8"/>
  <c r="C190" i="8" l="1"/>
  <c r="C34" i="11"/>
  <c r="C35" i="11"/>
  <c r="C36" i="11"/>
  <c r="C37" i="11"/>
  <c r="C38" i="11"/>
  <c r="C39" i="11"/>
  <c r="C40" i="11"/>
  <c r="C41" i="11"/>
  <c r="C42" i="11"/>
  <c r="C43" i="11"/>
  <c r="C44" i="11"/>
  <c r="E11" i="11" l="1"/>
  <c r="E12" i="11"/>
  <c r="E13" i="11"/>
  <c r="E24" i="11"/>
  <c r="E25" i="11"/>
  <c r="E26" i="11"/>
  <c r="B77" i="14" l="1"/>
  <c r="B78" i="7"/>
  <c r="B91" i="8" l="1"/>
  <c r="C110" i="7"/>
  <c r="D30" i="6" l="1"/>
  <c r="D29" i="6"/>
  <c r="D24" i="6"/>
  <c r="E24" i="6" s="1"/>
  <c r="G112" i="1" l="1"/>
  <c r="G107" i="1"/>
  <c r="G102" i="1"/>
  <c r="G97" i="1"/>
  <c r="G92" i="1"/>
  <c r="G87" i="1"/>
  <c r="G82" i="1"/>
  <c r="G77" i="1"/>
  <c r="G72" i="1"/>
  <c r="G67" i="1"/>
  <c r="G111" i="1"/>
  <c r="G106" i="1"/>
  <c r="G101" i="1"/>
  <c r="G96" i="1"/>
  <c r="G91" i="1"/>
  <c r="G86" i="1"/>
  <c r="G81" i="1"/>
  <c r="G76" i="1"/>
  <c r="G71" i="1"/>
  <c r="G66" i="1"/>
  <c r="G61" i="1"/>
  <c r="G62" i="1"/>
  <c r="G110" i="1"/>
  <c r="G105" i="1"/>
  <c r="G100" i="1"/>
  <c r="G95" i="1"/>
  <c r="G90" i="1"/>
  <c r="G85" i="1"/>
  <c r="G80" i="1"/>
  <c r="G75" i="1"/>
  <c r="G70" i="1"/>
  <c r="G65" i="1"/>
  <c r="G60" i="1"/>
  <c r="G147" i="1"/>
  <c r="G144" i="1"/>
  <c r="G141" i="1"/>
  <c r="G138" i="1"/>
  <c r="G135" i="1"/>
  <c r="G132" i="1"/>
  <c r="G129" i="1"/>
  <c r="G126" i="1"/>
  <c r="G123" i="1"/>
  <c r="G120" i="1"/>
  <c r="G117" i="1"/>
  <c r="G146" i="1"/>
  <c r="G143" i="1"/>
  <c r="G140" i="1"/>
  <c r="G137" i="1"/>
  <c r="G134" i="1"/>
  <c r="G131" i="1"/>
  <c r="G128" i="1"/>
  <c r="G125" i="1"/>
  <c r="G122" i="1"/>
  <c r="G119" i="1"/>
  <c r="G116" i="1"/>
  <c r="G145" i="1"/>
  <c r="G142" i="1"/>
  <c r="G139" i="1"/>
  <c r="G136" i="1"/>
  <c r="G133" i="1"/>
  <c r="G130" i="1"/>
  <c r="G127" i="1"/>
  <c r="G124" i="1"/>
  <c r="G121" i="1"/>
  <c r="G118" i="1"/>
  <c r="G115" i="1"/>
  <c r="I183" i="1"/>
  <c r="L183" i="1" s="1"/>
  <c r="I182" i="1"/>
  <c r="L182" i="1" s="1"/>
  <c r="I181" i="1"/>
  <c r="L181" i="1" s="1"/>
  <c r="I180" i="1"/>
  <c r="L180" i="1" s="1"/>
  <c r="I179" i="1"/>
  <c r="L179" i="1" s="1"/>
  <c r="I178" i="1"/>
  <c r="L178" i="1" s="1"/>
  <c r="I177" i="1"/>
  <c r="L177" i="1" s="1"/>
  <c r="I176" i="1"/>
  <c r="L176" i="1" s="1"/>
  <c r="I175" i="1"/>
  <c r="L175" i="1" s="1"/>
  <c r="I174" i="1"/>
  <c r="L174" i="1" s="1"/>
  <c r="I173" i="1"/>
  <c r="L173" i="1" s="1"/>
  <c r="G274" i="1"/>
  <c r="J274" i="1" s="1"/>
  <c r="G273" i="1"/>
  <c r="J273" i="1" s="1"/>
  <c r="G272" i="1"/>
  <c r="J272" i="1" s="1"/>
  <c r="G271" i="1"/>
  <c r="J271" i="1" s="1"/>
  <c r="G270" i="1"/>
  <c r="J270" i="1" s="1"/>
  <c r="G269" i="1"/>
  <c r="J269" i="1" s="1"/>
  <c r="G268" i="1"/>
  <c r="J268" i="1" s="1"/>
  <c r="G267" i="1"/>
  <c r="J267" i="1" s="1"/>
  <c r="G266" i="1"/>
  <c r="J266" i="1" s="1"/>
  <c r="G265" i="1"/>
  <c r="J265" i="1" s="1"/>
  <c r="G264" i="1"/>
  <c r="J264" i="1" s="1"/>
  <c r="G263" i="1"/>
  <c r="J263" i="1" s="1"/>
  <c r="G262" i="1"/>
  <c r="J262" i="1" s="1"/>
  <c r="G261" i="1"/>
  <c r="J261" i="1" s="1"/>
  <c r="G260" i="1"/>
  <c r="J260" i="1" s="1"/>
  <c r="G259" i="1"/>
  <c r="J259" i="1" s="1"/>
  <c r="G258" i="1"/>
  <c r="J258" i="1" s="1"/>
  <c r="G257" i="1"/>
  <c r="J257" i="1" s="1"/>
  <c r="G256" i="1"/>
  <c r="J256" i="1" s="1"/>
  <c r="G255" i="1"/>
  <c r="J255" i="1" s="1"/>
  <c r="G254" i="1"/>
  <c r="J254" i="1" s="1"/>
  <c r="G253" i="1"/>
  <c r="J253" i="1" s="1"/>
  <c r="G252" i="1"/>
  <c r="J252" i="1" s="1"/>
  <c r="G251" i="1"/>
  <c r="J251" i="1" s="1"/>
  <c r="G250" i="1"/>
  <c r="J250" i="1" s="1"/>
  <c r="G249" i="1"/>
  <c r="J249" i="1" s="1"/>
  <c r="G248" i="1"/>
  <c r="J248" i="1" s="1"/>
  <c r="G247" i="1"/>
  <c r="J247" i="1" s="1"/>
  <c r="G246" i="1"/>
  <c r="J246" i="1" s="1"/>
  <c r="G245" i="1"/>
  <c r="J245" i="1" s="1"/>
  <c r="G244" i="1"/>
  <c r="J244" i="1" s="1"/>
  <c r="G243" i="1"/>
  <c r="J243" i="1" s="1"/>
  <c r="G242" i="1"/>
  <c r="J242" i="1" s="1"/>
  <c r="G241" i="1"/>
  <c r="J241" i="1" s="1"/>
  <c r="G240" i="1"/>
  <c r="J240" i="1" s="1"/>
  <c r="G239" i="1"/>
  <c r="J239" i="1" s="1"/>
  <c r="G238" i="1"/>
  <c r="J238" i="1" s="1"/>
  <c r="G237" i="1"/>
  <c r="J237" i="1" s="1"/>
  <c r="G236" i="1"/>
  <c r="J236" i="1" s="1"/>
  <c r="G235" i="1"/>
  <c r="J235" i="1" s="1"/>
  <c r="G234" i="1"/>
  <c r="J234" i="1" s="1"/>
  <c r="G233" i="1"/>
  <c r="J233" i="1" s="1"/>
  <c r="G232" i="1"/>
  <c r="J232" i="1" s="1"/>
  <c r="G231" i="1"/>
  <c r="J231" i="1" s="1"/>
  <c r="G230" i="1"/>
  <c r="J230" i="1" s="1"/>
  <c r="G229" i="1"/>
  <c r="J229" i="1" s="1"/>
  <c r="G228" i="1"/>
  <c r="J228" i="1" s="1"/>
  <c r="G227" i="1"/>
  <c r="J227" i="1" s="1"/>
  <c r="G226" i="1"/>
  <c r="J226" i="1" s="1"/>
  <c r="G225" i="1"/>
  <c r="J225" i="1" s="1"/>
  <c r="G224" i="1"/>
  <c r="J224" i="1" s="1"/>
  <c r="G223" i="1"/>
  <c r="J223" i="1" s="1"/>
  <c r="G222" i="1"/>
  <c r="J222" i="1" s="1"/>
  <c r="G221" i="1"/>
  <c r="J221" i="1" s="1"/>
  <c r="G220" i="1"/>
  <c r="J220" i="1" s="1"/>
  <c r="G219" i="1"/>
  <c r="J219" i="1" s="1"/>
  <c r="G218" i="1"/>
  <c r="J218" i="1" s="1"/>
  <c r="G217" i="1"/>
  <c r="J217" i="1" s="1"/>
  <c r="G216" i="1"/>
  <c r="J216" i="1" s="1"/>
  <c r="G215" i="1"/>
  <c r="J215" i="1" s="1"/>
  <c r="G214" i="1"/>
  <c r="J214" i="1" s="1"/>
  <c r="G213" i="1"/>
  <c r="J213" i="1" s="1"/>
  <c r="G212" i="1"/>
  <c r="J212" i="1" s="1"/>
  <c r="G211" i="1"/>
  <c r="J211" i="1" s="1"/>
  <c r="G210" i="1"/>
  <c r="J210" i="1" s="1"/>
  <c r="G209" i="1"/>
  <c r="J209" i="1" s="1"/>
  <c r="G208" i="1"/>
  <c r="J208" i="1" s="1"/>
  <c r="G207" i="1"/>
  <c r="J207" i="1" s="1"/>
  <c r="G206" i="1"/>
  <c r="J206" i="1" s="1"/>
  <c r="G205" i="1"/>
  <c r="J205" i="1" s="1"/>
  <c r="G204" i="1"/>
  <c r="J204" i="1" s="1"/>
  <c r="G203" i="1"/>
  <c r="J203" i="1" s="1"/>
  <c r="G202" i="1"/>
  <c r="J202" i="1" s="1"/>
  <c r="G201" i="1"/>
  <c r="J201" i="1" s="1"/>
  <c r="G200" i="1"/>
  <c r="J200" i="1" s="1"/>
  <c r="G199" i="1"/>
  <c r="J199" i="1" s="1"/>
  <c r="G198" i="1"/>
  <c r="J198" i="1" s="1"/>
  <c r="G197" i="1"/>
  <c r="J197" i="1" s="1"/>
  <c r="G196" i="1"/>
  <c r="J196" i="1" s="1"/>
  <c r="G195" i="1"/>
  <c r="J195" i="1" s="1"/>
  <c r="G194" i="1"/>
  <c r="J194" i="1" s="1"/>
  <c r="G193" i="1"/>
  <c r="J193" i="1" s="1"/>
  <c r="G192" i="1"/>
  <c r="J192" i="1" s="1"/>
  <c r="G191" i="1"/>
  <c r="J191" i="1" s="1"/>
  <c r="G190" i="1"/>
  <c r="J190" i="1" s="1"/>
  <c r="G189" i="1"/>
  <c r="J189" i="1" s="1"/>
  <c r="G188" i="1"/>
  <c r="J188" i="1" s="1"/>
  <c r="G187" i="1"/>
  <c r="J187" i="1" s="1"/>
  <c r="G186" i="1"/>
  <c r="J186" i="1" s="1"/>
  <c r="G185" i="1"/>
  <c r="J185" i="1" s="1"/>
  <c r="G307" i="1"/>
  <c r="J307" i="1" s="1"/>
  <c r="G306" i="1"/>
  <c r="J306" i="1" s="1"/>
  <c r="G305" i="1"/>
  <c r="J305" i="1" s="1"/>
  <c r="G304" i="1"/>
  <c r="J304" i="1" s="1"/>
  <c r="G303" i="1"/>
  <c r="J303" i="1" s="1"/>
  <c r="G302" i="1"/>
  <c r="J302" i="1" s="1"/>
  <c r="I290" i="1"/>
  <c r="J133" i="1" l="1"/>
  <c r="L133" i="1" s="1"/>
  <c r="J145" i="1"/>
  <c r="L145" i="1" s="1"/>
  <c r="J124" i="1"/>
  <c r="L124" i="1" s="1"/>
  <c r="J136" i="1"/>
  <c r="L136" i="1" s="1"/>
  <c r="J115" i="1"/>
  <c r="J127" i="1"/>
  <c r="L127" i="1" s="1"/>
  <c r="J139" i="1"/>
  <c r="L139" i="1" s="1"/>
  <c r="J121" i="1"/>
  <c r="J118" i="1"/>
  <c r="J130" i="1"/>
  <c r="L130" i="1" s="1"/>
  <c r="J142" i="1"/>
  <c r="L142" i="1" s="1"/>
  <c r="L185" i="1"/>
  <c r="L302" i="1"/>
  <c r="F327" i="1" s="1"/>
  <c r="G327" i="1" s="1"/>
  <c r="J327" i="1" s="1"/>
  <c r="B124" i="7"/>
  <c r="I10" i="5"/>
  <c r="I300" i="1"/>
  <c r="I298" i="1"/>
  <c r="I296" i="1"/>
  <c r="I292" i="1"/>
  <c r="G283" i="1"/>
  <c r="J283" i="1" s="1"/>
  <c r="G282" i="1"/>
  <c r="J282" i="1" s="1"/>
  <c r="G281" i="1"/>
  <c r="J281" i="1" s="1"/>
  <c r="G280" i="1"/>
  <c r="J280" i="1" s="1"/>
  <c r="G279" i="1"/>
  <c r="J279" i="1" s="1"/>
  <c r="G278" i="1"/>
  <c r="J278" i="1" s="1"/>
  <c r="G277" i="1"/>
  <c r="J277" i="1" s="1"/>
  <c r="G276" i="1"/>
  <c r="J276" i="1" s="1"/>
  <c r="G275" i="1"/>
  <c r="J275" i="1" s="1"/>
  <c r="I158" i="1"/>
  <c r="I157" i="1"/>
  <c r="I156" i="1"/>
  <c r="I155" i="1"/>
  <c r="I154" i="1"/>
  <c r="I153" i="1"/>
  <c r="I152" i="1"/>
  <c r="I151" i="1"/>
  <c r="I150" i="1"/>
  <c r="I149" i="1"/>
  <c r="G39" i="1"/>
  <c r="J39" i="1" s="1"/>
  <c r="G38" i="1"/>
  <c r="J38" i="1" s="1"/>
  <c r="G37" i="1"/>
  <c r="J37" i="1" s="1"/>
  <c r="G36" i="1"/>
  <c r="J36" i="1" s="1"/>
  <c r="G35" i="1"/>
  <c r="J35" i="1" s="1"/>
  <c r="G34" i="1"/>
  <c r="J34" i="1" s="1"/>
  <c r="I32" i="1"/>
  <c r="I30" i="1"/>
  <c r="I28" i="1"/>
  <c r="I24" i="1"/>
  <c r="I22" i="1"/>
  <c r="G15" i="1"/>
  <c r="J15" i="1" s="1"/>
  <c r="G14" i="1"/>
  <c r="J14" i="1" s="1"/>
  <c r="I12" i="1"/>
  <c r="I11" i="1"/>
  <c r="I10" i="1"/>
  <c r="I9" i="1"/>
  <c r="G7" i="1"/>
  <c r="L14" i="1" l="1"/>
  <c r="F324" i="1" s="1"/>
  <c r="G324" i="1" s="1"/>
  <c r="J324" i="1" s="1"/>
  <c r="L34" i="1"/>
  <c r="F325" i="1" s="1"/>
  <c r="G325" i="1" s="1"/>
  <c r="J325" i="1" s="1"/>
  <c r="O25" i="11"/>
  <c r="N25" i="11"/>
  <c r="M25" i="11"/>
  <c r="L25" i="11"/>
  <c r="K25" i="11"/>
  <c r="J25" i="11"/>
  <c r="I25" i="11"/>
  <c r="H25" i="11"/>
  <c r="G25" i="11"/>
  <c r="F25" i="11"/>
  <c r="O19" i="11"/>
  <c r="N19" i="11"/>
  <c r="M19" i="11"/>
  <c r="L19" i="11"/>
  <c r="K19" i="11"/>
  <c r="J19" i="11"/>
  <c r="I19" i="11"/>
  <c r="H19" i="11"/>
  <c r="G19" i="11"/>
  <c r="F19" i="11"/>
  <c r="E19" i="11"/>
  <c r="B150" i="8" l="1"/>
  <c r="B149" i="8"/>
  <c r="O26" i="11" l="1"/>
  <c r="N26" i="11"/>
  <c r="M26" i="11"/>
  <c r="L26" i="11"/>
  <c r="K26" i="11"/>
  <c r="J26" i="11"/>
  <c r="I26" i="11"/>
  <c r="H26" i="11"/>
  <c r="G26" i="11"/>
  <c r="F26" i="11"/>
  <c r="O24" i="11"/>
  <c r="N24" i="11"/>
  <c r="M24" i="11"/>
  <c r="Y24" i="11" s="1"/>
  <c r="L24" i="11"/>
  <c r="K24" i="11"/>
  <c r="W24" i="11" s="1"/>
  <c r="J24" i="11"/>
  <c r="I24" i="11"/>
  <c r="H24" i="11"/>
  <c r="G24" i="11"/>
  <c r="F24" i="11"/>
  <c r="O18" i="11"/>
  <c r="AM18" i="11" s="1"/>
  <c r="N18" i="11"/>
  <c r="AL18" i="11" s="1"/>
  <c r="M18" i="11"/>
  <c r="AK18" i="11" s="1"/>
  <c r="L18" i="11"/>
  <c r="AJ18" i="11" s="1"/>
  <c r="K18" i="11"/>
  <c r="AI18" i="11" s="1"/>
  <c r="J18" i="11"/>
  <c r="AH18" i="11" s="1"/>
  <c r="I18" i="11"/>
  <c r="AG18" i="11" s="1"/>
  <c r="H18" i="11"/>
  <c r="AF18" i="11" s="1"/>
  <c r="G18" i="11"/>
  <c r="F18" i="11"/>
  <c r="O13" i="11"/>
  <c r="N13" i="11"/>
  <c r="M13" i="11"/>
  <c r="L13" i="11"/>
  <c r="K13" i="11"/>
  <c r="J13" i="11"/>
  <c r="I13" i="11"/>
  <c r="H13" i="11"/>
  <c r="G13" i="11"/>
  <c r="F13" i="11"/>
  <c r="O12" i="11"/>
  <c r="N12" i="11"/>
  <c r="M12" i="11"/>
  <c r="L12" i="11"/>
  <c r="K12" i="11"/>
  <c r="J12" i="11"/>
  <c r="I12" i="11"/>
  <c r="H12" i="11"/>
  <c r="G12" i="11"/>
  <c r="F12" i="11"/>
  <c r="O11" i="11"/>
  <c r="N11" i="11"/>
  <c r="M11" i="11"/>
  <c r="L11" i="11"/>
  <c r="K11" i="11"/>
  <c r="W11" i="11" s="1"/>
  <c r="J11" i="11"/>
  <c r="I11" i="11"/>
  <c r="H11" i="11"/>
  <c r="G11" i="11"/>
  <c r="F11" i="11"/>
  <c r="O6" i="11"/>
  <c r="N6" i="11"/>
  <c r="M6" i="11"/>
  <c r="L6" i="11"/>
  <c r="K6" i="11"/>
  <c r="J6" i="11"/>
  <c r="I6" i="11"/>
  <c r="H6" i="11"/>
  <c r="G6" i="11"/>
  <c r="F6" i="11"/>
  <c r="O5" i="11"/>
  <c r="AM5" i="11" s="1"/>
  <c r="N5" i="11"/>
  <c r="AL5" i="11" s="1"/>
  <c r="M5" i="11"/>
  <c r="AK5" i="11" s="1"/>
  <c r="L5" i="11"/>
  <c r="AJ5" i="11" s="1"/>
  <c r="K5" i="11"/>
  <c r="J5" i="11"/>
  <c r="AH5" i="11" s="1"/>
  <c r="I5" i="11"/>
  <c r="AG5" i="11" s="1"/>
  <c r="H5" i="11"/>
  <c r="AF5" i="11" s="1"/>
  <c r="G5" i="11"/>
  <c r="F5" i="11"/>
  <c r="E18" i="11"/>
  <c r="E5" i="11"/>
  <c r="E6" i="11"/>
  <c r="B100" i="8"/>
  <c r="B99" i="8"/>
  <c r="G108" i="1" s="1"/>
  <c r="G104" i="1" s="1"/>
  <c r="B74" i="8" s="1"/>
  <c r="B98" i="8"/>
  <c r="G103" i="1" s="1"/>
  <c r="G99" i="1" s="1"/>
  <c r="B73" i="8" s="1"/>
  <c r="B97" i="8"/>
  <c r="G98" i="1" s="1"/>
  <c r="G94" i="1" s="1"/>
  <c r="B72" i="8" s="1"/>
  <c r="B96" i="8"/>
  <c r="G93" i="1" s="1"/>
  <c r="G89" i="1" s="1"/>
  <c r="B71" i="8" s="1"/>
  <c r="B95" i="8"/>
  <c r="G88" i="1" s="1"/>
  <c r="G84" i="1" s="1"/>
  <c r="B70" i="8" s="1"/>
  <c r="B94" i="8"/>
  <c r="G83" i="1" s="1"/>
  <c r="G79" i="1" s="1"/>
  <c r="B69" i="8" s="1"/>
  <c r="B93" i="8"/>
  <c r="G78" i="1" s="1"/>
  <c r="G74" i="1" s="1"/>
  <c r="B68" i="8" s="1"/>
  <c r="B92" i="8"/>
  <c r="G73" i="1" s="1"/>
  <c r="G69" i="1" s="1"/>
  <c r="B67" i="8" s="1"/>
  <c r="G68" i="1"/>
  <c r="G64" i="1" s="1"/>
  <c r="B66" i="8" s="1"/>
  <c r="B90" i="8"/>
  <c r="G63" i="1" s="1"/>
  <c r="G59" i="1" s="1"/>
  <c r="B65" i="8" s="1"/>
  <c r="B48" i="8"/>
  <c r="C48" i="8" s="1"/>
  <c r="B47" i="8"/>
  <c r="B46" i="8"/>
  <c r="B45" i="8"/>
  <c r="B44" i="8"/>
  <c r="B43" i="8"/>
  <c r="B42" i="8"/>
  <c r="B41" i="8"/>
  <c r="B40" i="8"/>
  <c r="B39" i="8"/>
  <c r="B38" i="8"/>
  <c r="C38" i="8" s="1"/>
  <c r="B24" i="8"/>
  <c r="B23" i="8"/>
  <c r="B22" i="8"/>
  <c r="B21" i="8"/>
  <c r="B20" i="8"/>
  <c r="B19" i="8"/>
  <c r="B18" i="8"/>
  <c r="B17" i="8"/>
  <c r="B16" i="8"/>
  <c r="B15" i="8"/>
  <c r="B14" i="8"/>
  <c r="B175" i="8"/>
  <c r="I171" i="1" s="1"/>
  <c r="B174" i="8"/>
  <c r="L170" i="1" s="1"/>
  <c r="B173" i="8"/>
  <c r="B172" i="8"/>
  <c r="B171" i="8"/>
  <c r="B170" i="8"/>
  <c r="B169" i="8"/>
  <c r="B168" i="8"/>
  <c r="B167" i="8"/>
  <c r="B166" i="8"/>
  <c r="B165" i="8"/>
  <c r="C165" i="8" s="1"/>
  <c r="B148" i="8"/>
  <c r="B147" i="8"/>
  <c r="B146" i="8"/>
  <c r="B145" i="8"/>
  <c r="B144" i="8"/>
  <c r="B143" i="8"/>
  <c r="B142" i="8"/>
  <c r="L163" i="1" s="1"/>
  <c r="B141" i="8"/>
  <c r="B140" i="8"/>
  <c r="C122" i="14"/>
  <c r="P236" i="8"/>
  <c r="B152" i="13" s="1"/>
  <c r="O236" i="8"/>
  <c r="B151" i="13" s="1"/>
  <c r="N236" i="8"/>
  <c r="B150" i="13" s="1"/>
  <c r="M236" i="8"/>
  <c r="B149" i="13" s="1"/>
  <c r="L236" i="8"/>
  <c r="B148" i="13" s="1"/>
  <c r="K236" i="8"/>
  <c r="B147" i="13" s="1"/>
  <c r="J236" i="8"/>
  <c r="B146" i="13" s="1"/>
  <c r="I236" i="8"/>
  <c r="B145" i="13" s="1"/>
  <c r="H236" i="8"/>
  <c r="B144" i="13" s="1"/>
  <c r="G236" i="8"/>
  <c r="B143" i="13" s="1"/>
  <c r="F236" i="8"/>
  <c r="B142" i="13" s="1"/>
  <c r="P240" i="8"/>
  <c r="B208" i="13" s="1"/>
  <c r="P239" i="8"/>
  <c r="B194" i="13" s="1"/>
  <c r="P238" i="8"/>
  <c r="B180" i="13" s="1"/>
  <c r="P237" i="8"/>
  <c r="B166" i="13" s="1"/>
  <c r="P235" i="8"/>
  <c r="B138" i="13" s="1"/>
  <c r="P234" i="8"/>
  <c r="B124" i="13" s="1"/>
  <c r="P233" i="8"/>
  <c r="B110" i="13" s="1"/>
  <c r="P232" i="8"/>
  <c r="B96" i="13" s="1"/>
  <c r="O240" i="8"/>
  <c r="B207" i="13" s="1"/>
  <c r="O239" i="8"/>
  <c r="B193" i="13" s="1"/>
  <c r="O238" i="8"/>
  <c r="B179" i="13" s="1"/>
  <c r="O237" i="8"/>
  <c r="B165" i="13" s="1"/>
  <c r="O235" i="8"/>
  <c r="B137" i="13" s="1"/>
  <c r="O234" i="8"/>
  <c r="B123" i="13" s="1"/>
  <c r="O233" i="8"/>
  <c r="B109" i="13" s="1"/>
  <c r="O232" i="8"/>
  <c r="B95" i="13" s="1"/>
  <c r="N240" i="8"/>
  <c r="B206" i="13" s="1"/>
  <c r="N239" i="8"/>
  <c r="B192" i="13" s="1"/>
  <c r="N238" i="8"/>
  <c r="B178" i="13" s="1"/>
  <c r="N237" i="8"/>
  <c r="B164" i="13" s="1"/>
  <c r="N235" i="8"/>
  <c r="B136" i="13" s="1"/>
  <c r="N234" i="8"/>
  <c r="B122" i="13" s="1"/>
  <c r="N233" i="8"/>
  <c r="B108" i="13" s="1"/>
  <c r="N232" i="8"/>
  <c r="B94" i="13" s="1"/>
  <c r="M240" i="8"/>
  <c r="B205" i="13" s="1"/>
  <c r="M239" i="8"/>
  <c r="B191" i="13" s="1"/>
  <c r="M238" i="8"/>
  <c r="B177" i="13" s="1"/>
  <c r="M237" i="8"/>
  <c r="B163" i="13" s="1"/>
  <c r="M235" i="8"/>
  <c r="B135" i="13" s="1"/>
  <c r="M234" i="8"/>
  <c r="B121" i="13" s="1"/>
  <c r="M233" i="8"/>
  <c r="B107" i="13" s="1"/>
  <c r="M232" i="8"/>
  <c r="B93" i="13" s="1"/>
  <c r="L240" i="8"/>
  <c r="B204" i="13" s="1"/>
  <c r="L239" i="8"/>
  <c r="B190" i="13" s="1"/>
  <c r="L238" i="8"/>
  <c r="B176" i="13" s="1"/>
  <c r="L237" i="8"/>
  <c r="B162" i="13" s="1"/>
  <c r="L235" i="8"/>
  <c r="B134" i="13" s="1"/>
  <c r="L234" i="8"/>
  <c r="B120" i="13" s="1"/>
  <c r="L233" i="8"/>
  <c r="B106" i="13" s="1"/>
  <c r="L232" i="8"/>
  <c r="B92" i="13" s="1"/>
  <c r="K240" i="8"/>
  <c r="B203" i="13" s="1"/>
  <c r="K239" i="8"/>
  <c r="B189" i="13" s="1"/>
  <c r="K238" i="8"/>
  <c r="B175" i="13" s="1"/>
  <c r="K237" i="8"/>
  <c r="B161" i="13" s="1"/>
  <c r="K235" i="8"/>
  <c r="B133" i="13" s="1"/>
  <c r="K234" i="8"/>
  <c r="B119" i="13" s="1"/>
  <c r="K233" i="8"/>
  <c r="B105" i="13" s="1"/>
  <c r="K232" i="8"/>
  <c r="B91" i="13" s="1"/>
  <c r="J240" i="8"/>
  <c r="B202" i="13" s="1"/>
  <c r="J239" i="8"/>
  <c r="B188" i="13" s="1"/>
  <c r="J238" i="8"/>
  <c r="B174" i="13" s="1"/>
  <c r="J237" i="8"/>
  <c r="B160" i="13" s="1"/>
  <c r="J235" i="8"/>
  <c r="B132" i="13" s="1"/>
  <c r="J234" i="8"/>
  <c r="B118" i="13" s="1"/>
  <c r="J233" i="8"/>
  <c r="B104" i="13" s="1"/>
  <c r="J232" i="8"/>
  <c r="B90" i="13" s="1"/>
  <c r="I240" i="8"/>
  <c r="B201" i="13" s="1"/>
  <c r="I239" i="8"/>
  <c r="B187" i="13" s="1"/>
  <c r="I238" i="8"/>
  <c r="B173" i="13" s="1"/>
  <c r="I237" i="8"/>
  <c r="B159" i="13" s="1"/>
  <c r="I235" i="8"/>
  <c r="B131" i="13" s="1"/>
  <c r="I234" i="8"/>
  <c r="B117" i="13" s="1"/>
  <c r="I233" i="8"/>
  <c r="B103" i="13" s="1"/>
  <c r="I232" i="8"/>
  <c r="B89" i="13" s="1"/>
  <c r="H240" i="8"/>
  <c r="B200" i="13" s="1"/>
  <c r="H239" i="8"/>
  <c r="B186" i="13" s="1"/>
  <c r="H238" i="8"/>
  <c r="B172" i="13" s="1"/>
  <c r="H237" i="8"/>
  <c r="B158" i="13" s="1"/>
  <c r="H235" i="8"/>
  <c r="B130" i="13" s="1"/>
  <c r="H234" i="8"/>
  <c r="B116" i="13" s="1"/>
  <c r="H233" i="8"/>
  <c r="B102" i="13" s="1"/>
  <c r="H232" i="8"/>
  <c r="B88" i="13" s="1"/>
  <c r="G240" i="8"/>
  <c r="B199" i="13" s="1"/>
  <c r="G239" i="8"/>
  <c r="B185" i="13" s="1"/>
  <c r="G238" i="8"/>
  <c r="B171" i="13" s="1"/>
  <c r="G237" i="8"/>
  <c r="B157" i="13" s="1"/>
  <c r="G235" i="8"/>
  <c r="B129" i="13" s="1"/>
  <c r="G234" i="8"/>
  <c r="B115" i="13" s="1"/>
  <c r="G233" i="8"/>
  <c r="B101" i="13" s="1"/>
  <c r="G232" i="8"/>
  <c r="B87" i="13" s="1"/>
  <c r="I163" i="1" l="1"/>
  <c r="J163" i="1"/>
  <c r="L167" i="1"/>
  <c r="I167" i="1"/>
  <c r="J167" i="1"/>
  <c r="L171" i="1"/>
  <c r="L164" i="1"/>
  <c r="J164" i="1"/>
  <c r="I164" i="1"/>
  <c r="L168" i="1"/>
  <c r="I168" i="1"/>
  <c r="J168" i="1"/>
  <c r="I170" i="1"/>
  <c r="L165" i="1"/>
  <c r="I165" i="1"/>
  <c r="J165" i="1"/>
  <c r="L169" i="1"/>
  <c r="J169" i="1"/>
  <c r="I169" i="1"/>
  <c r="J171" i="1"/>
  <c r="J170" i="1"/>
  <c r="L166" i="1"/>
  <c r="J166" i="1"/>
  <c r="I166" i="1"/>
  <c r="J161" i="1"/>
  <c r="I161" i="1"/>
  <c r="J162" i="1"/>
  <c r="I162" i="1"/>
  <c r="I52" i="1"/>
  <c r="AJ24" i="11"/>
  <c r="AF24" i="11"/>
  <c r="AH11" i="11"/>
  <c r="AL11" i="11"/>
  <c r="W5" i="11"/>
  <c r="AI5" i="11"/>
  <c r="AI11" i="11"/>
  <c r="AM11" i="11"/>
  <c r="AG24" i="11"/>
  <c r="AK24" i="11"/>
  <c r="AF11" i="11"/>
  <c r="AJ11" i="11"/>
  <c r="AH24" i="11"/>
  <c r="AL24" i="11"/>
  <c r="AG11" i="11"/>
  <c r="AK11" i="11"/>
  <c r="D42" i="11" s="1"/>
  <c r="AI24" i="11"/>
  <c r="AM24" i="11"/>
  <c r="I48" i="1"/>
  <c r="I49" i="1"/>
  <c r="I56" i="1"/>
  <c r="I57" i="1"/>
  <c r="I55" i="1"/>
  <c r="I54" i="1"/>
  <c r="I53" i="1"/>
  <c r="I51" i="1"/>
  <c r="I50" i="1"/>
  <c r="Z26" i="11"/>
  <c r="AA5" i="11"/>
  <c r="Y18" i="11"/>
  <c r="W26" i="11"/>
  <c r="AA26" i="11"/>
  <c r="Z5" i="11"/>
  <c r="Z18" i="11"/>
  <c r="X26" i="11"/>
  <c r="Z11" i="11"/>
  <c r="Y5" i="11"/>
  <c r="AA18" i="11"/>
  <c r="Y26" i="11"/>
  <c r="I47" i="1"/>
  <c r="C100" i="8"/>
  <c r="B40" i="13" s="1"/>
  <c r="G113" i="1"/>
  <c r="G109" i="1" s="1"/>
  <c r="B75" i="8" s="1"/>
  <c r="C140" i="8"/>
  <c r="L161" i="1" s="1"/>
  <c r="C142" i="13"/>
  <c r="AA24" i="11"/>
  <c r="Z24" i="11"/>
  <c r="X24" i="11"/>
  <c r="X18" i="11"/>
  <c r="W18" i="11"/>
  <c r="AA11" i="11"/>
  <c r="Y11" i="11"/>
  <c r="X11" i="11"/>
  <c r="X5" i="11"/>
  <c r="F240" i="8"/>
  <c r="B198" i="13" s="1"/>
  <c r="F239" i="8"/>
  <c r="B184" i="13" s="1"/>
  <c r="F238" i="8"/>
  <c r="B170" i="13" s="1"/>
  <c r="F237" i="8"/>
  <c r="B156" i="13" s="1"/>
  <c r="F235" i="8"/>
  <c r="B128" i="13" s="1"/>
  <c r="F234" i="8"/>
  <c r="B114" i="13" s="1"/>
  <c r="F233" i="8"/>
  <c r="B100" i="13" s="1"/>
  <c r="F232" i="8"/>
  <c r="B86" i="13" s="1"/>
  <c r="C225" i="8"/>
  <c r="B82" i="13" s="1"/>
  <c r="C224" i="8"/>
  <c r="B81" i="13" s="1"/>
  <c r="C223" i="8"/>
  <c r="B80" i="13" s="1"/>
  <c r="C222" i="8"/>
  <c r="B79" i="13" s="1"/>
  <c r="C221" i="8"/>
  <c r="B78" i="13" s="1"/>
  <c r="C220" i="8"/>
  <c r="B77" i="13" s="1"/>
  <c r="B219" i="8"/>
  <c r="C219" i="8"/>
  <c r="B76" i="13" s="1"/>
  <c r="C218" i="8"/>
  <c r="B75" i="13" s="1"/>
  <c r="C217" i="8"/>
  <c r="B74" i="13" s="1"/>
  <c r="C215" i="8"/>
  <c r="B225" i="8"/>
  <c r="B224" i="8"/>
  <c r="B223" i="8"/>
  <c r="B222" i="8"/>
  <c r="B221" i="8"/>
  <c r="B220" i="8"/>
  <c r="B218" i="8"/>
  <c r="B217" i="8"/>
  <c r="B216" i="8"/>
  <c r="B215" i="8"/>
  <c r="C216" i="8"/>
  <c r="B73" i="13" s="1"/>
  <c r="C123" i="8"/>
  <c r="B52" i="13" s="1"/>
  <c r="D41" i="11" l="1"/>
  <c r="D38" i="11"/>
  <c r="D43" i="11"/>
  <c r="D37" i="11"/>
  <c r="D44" i="11"/>
  <c r="D40" i="11"/>
  <c r="D39" i="11"/>
  <c r="B72" i="13"/>
  <c r="C72" i="13" s="1"/>
  <c r="C156" i="13"/>
  <c r="C114" i="13"/>
  <c r="C184" i="13"/>
  <c r="C128" i="13"/>
  <c r="L157" i="1"/>
  <c r="C100" i="13"/>
  <c r="C170" i="13"/>
  <c r="C86" i="13"/>
  <c r="C198" i="13"/>
  <c r="F133" i="14"/>
  <c r="F132" i="14"/>
  <c r="F131" i="14"/>
  <c r="F130" i="14"/>
  <c r="F129" i="14"/>
  <c r="F128" i="14"/>
  <c r="C109" i="14"/>
  <c r="B62" i="14"/>
  <c r="B47" i="14"/>
  <c r="B63" i="7"/>
  <c r="B48" i="7"/>
  <c r="B122" i="14"/>
  <c r="L300" i="1" s="1"/>
  <c r="B109" i="14"/>
  <c r="B93" i="14"/>
  <c r="B16" i="14"/>
  <c r="B94" i="7"/>
  <c r="B227" i="8" l="1"/>
  <c r="N173" i="1"/>
  <c r="J294" i="1"/>
  <c r="I294" i="1"/>
  <c r="J26" i="1"/>
  <c r="I26" i="1"/>
  <c r="L298" i="1"/>
  <c r="B110" i="7"/>
  <c r="F134" i="7"/>
  <c r="F133" i="7"/>
  <c r="F132" i="7"/>
  <c r="F131" i="7"/>
  <c r="F129" i="7"/>
  <c r="F130" i="7"/>
  <c r="C124" i="7"/>
  <c r="L32" i="1" s="1"/>
  <c r="C78" i="7"/>
  <c r="B17" i="7"/>
  <c r="D23" i="6"/>
  <c r="E23" i="6" s="1"/>
  <c r="D22" i="6"/>
  <c r="E22" i="6" s="1"/>
  <c r="D21" i="6"/>
  <c r="E21" i="6" s="1"/>
  <c r="C115" i="8"/>
  <c r="C90" i="8"/>
  <c r="C16" i="14"/>
  <c r="L290" i="1" s="1"/>
  <c r="C175" i="8"/>
  <c r="C174" i="8"/>
  <c r="C173" i="8"/>
  <c r="C172" i="8"/>
  <c r="C171" i="8"/>
  <c r="C125" i="8"/>
  <c r="C116" i="8"/>
  <c r="B45" i="13" s="1"/>
  <c r="C117" i="8"/>
  <c r="B46" i="13" s="1"/>
  <c r="C118" i="8"/>
  <c r="B47" i="13" s="1"/>
  <c r="C119" i="8"/>
  <c r="C120" i="8"/>
  <c r="B49" i="13" s="1"/>
  <c r="C121" i="8"/>
  <c r="B50" i="13" s="1"/>
  <c r="C122" i="8"/>
  <c r="B51" i="13" s="1"/>
  <c r="C124" i="8"/>
  <c r="B53" i="13" s="1"/>
  <c r="C91" i="8"/>
  <c r="C92" i="8"/>
  <c r="C93" i="8"/>
  <c r="B33" i="13" s="1"/>
  <c r="C94" i="8"/>
  <c r="B34" i="13" s="1"/>
  <c r="C95" i="8"/>
  <c r="B35" i="13" s="1"/>
  <c r="C96" i="8"/>
  <c r="B36" i="13" s="1"/>
  <c r="C97" i="8"/>
  <c r="B37" i="13" s="1"/>
  <c r="C98" i="8"/>
  <c r="B38" i="13" s="1"/>
  <c r="C99" i="8"/>
  <c r="B39" i="13" s="1"/>
  <c r="C47" i="8"/>
  <c r="C46" i="8"/>
  <c r="C45" i="8"/>
  <c r="C44" i="8"/>
  <c r="C24" i="8"/>
  <c r="C23" i="8"/>
  <c r="C22" i="8"/>
  <c r="L55" i="1" s="1"/>
  <c r="C21" i="8"/>
  <c r="C20" i="8"/>
  <c r="L53" i="1" s="1"/>
  <c r="G21" i="6" l="1"/>
  <c r="L9" i="1" s="1"/>
  <c r="B32" i="13"/>
  <c r="L121" i="1"/>
  <c r="B31" i="13"/>
  <c r="L118" i="1"/>
  <c r="B12" i="13"/>
  <c r="L57" i="1"/>
  <c r="B11" i="13"/>
  <c r="L56" i="1"/>
  <c r="B9" i="13"/>
  <c r="L54" i="1"/>
  <c r="B10" i="13"/>
  <c r="B44" i="13"/>
  <c r="L153" i="1"/>
  <c r="B48" i="13"/>
  <c r="L159" i="1"/>
  <c r="B54" i="13"/>
  <c r="L115" i="1"/>
  <c r="B30" i="13"/>
  <c r="B8" i="13"/>
  <c r="L30" i="1"/>
  <c r="C17" i="7"/>
  <c r="L22" i="1" s="1"/>
  <c r="C31" i="7"/>
  <c r="L24" i="1" s="1"/>
  <c r="L154" i="1"/>
  <c r="L150" i="1"/>
  <c r="L158" i="1"/>
  <c r="L155" i="1"/>
  <c r="L156" i="1"/>
  <c r="L152" i="1"/>
  <c r="L151" i="1"/>
  <c r="L149" i="1"/>
  <c r="C48" i="7"/>
  <c r="L194" i="1"/>
  <c r="L275" i="1"/>
  <c r="L266" i="1"/>
  <c r="L257" i="1"/>
  <c r="L239" i="1"/>
  <c r="L248" i="1"/>
  <c r="L230" i="1"/>
  <c r="L221" i="1"/>
  <c r="L212" i="1"/>
  <c r="L203" i="1"/>
  <c r="C170" i="8"/>
  <c r="C169" i="8"/>
  <c r="C168" i="8"/>
  <c r="C167" i="8"/>
  <c r="C166" i="8"/>
  <c r="N185" i="1" l="1"/>
  <c r="F326" i="1" s="1"/>
  <c r="G326" i="1" s="1"/>
  <c r="J326" i="1" s="1"/>
  <c r="C44" i="13"/>
  <c r="B127" i="8" s="1"/>
  <c r="C30" i="13"/>
  <c r="B102" i="8" s="1"/>
  <c r="C19" i="8"/>
  <c r="L52" i="1" s="1"/>
  <c r="C18" i="8"/>
  <c r="L51" i="1" s="1"/>
  <c r="C17" i="8"/>
  <c r="C16" i="8"/>
  <c r="C15" i="8"/>
  <c r="L48" i="1" s="1"/>
  <c r="C14" i="8"/>
  <c r="C43" i="8"/>
  <c r="C42" i="8"/>
  <c r="C40" i="8"/>
  <c r="C143" i="8"/>
  <c r="C142" i="8"/>
  <c r="C141" i="8"/>
  <c r="T26" i="11"/>
  <c r="V26" i="11"/>
  <c r="S18" i="11"/>
  <c r="AE18" i="11" s="1"/>
  <c r="R5" i="11"/>
  <c r="AD5" i="11" s="1"/>
  <c r="S5" i="11"/>
  <c r="AE5" i="11" s="1"/>
  <c r="T5" i="11"/>
  <c r="N149" i="1" l="1"/>
  <c r="N115" i="1"/>
  <c r="L162" i="1"/>
  <c r="B60" i="13"/>
  <c r="B59" i="13"/>
  <c r="B58" i="13"/>
  <c r="L49" i="1"/>
  <c r="L47" i="1"/>
  <c r="B2" i="13"/>
  <c r="B6" i="13"/>
  <c r="B7" i="13"/>
  <c r="B4" i="13"/>
  <c r="C147" i="8"/>
  <c r="C144" i="8"/>
  <c r="C149" i="8"/>
  <c r="C145" i="8"/>
  <c r="C150" i="8"/>
  <c r="B61" i="13"/>
  <c r="C146" i="8"/>
  <c r="C148" i="8"/>
  <c r="C41" i="8"/>
  <c r="B5" i="13" s="1"/>
  <c r="C39" i="8"/>
  <c r="B3" i="13" s="1"/>
  <c r="C77" i="14"/>
  <c r="U5" i="11"/>
  <c r="T24" i="11"/>
  <c r="U26" i="11"/>
  <c r="U18" i="11"/>
  <c r="U24" i="11"/>
  <c r="U11" i="11"/>
  <c r="T18" i="11"/>
  <c r="V5" i="11"/>
  <c r="T11" i="11"/>
  <c r="S26" i="11"/>
  <c r="AE24" i="11" s="1"/>
  <c r="S11" i="11"/>
  <c r="AE11" i="11" s="1"/>
  <c r="R18" i="11"/>
  <c r="AD18" i="11" s="1"/>
  <c r="R26" i="11"/>
  <c r="V24" i="11"/>
  <c r="V18" i="11"/>
  <c r="V11" i="11"/>
  <c r="R24" i="11"/>
  <c r="S24" i="11"/>
  <c r="R11" i="11"/>
  <c r="AD11" i="11" s="1"/>
  <c r="C93" i="14"/>
  <c r="L296" i="1" s="1"/>
  <c r="C47" i="14"/>
  <c r="C30" i="14"/>
  <c r="L292" i="1" s="1"/>
  <c r="Q18" i="11"/>
  <c r="AC18" i="11" s="1"/>
  <c r="D36" i="11" l="1"/>
  <c r="L294" i="1"/>
  <c r="AD24" i="11"/>
  <c r="D35" i="11" s="1"/>
  <c r="B68" i="13"/>
  <c r="B67" i="13"/>
  <c r="B66" i="13"/>
  <c r="B65" i="13"/>
  <c r="B64" i="13"/>
  <c r="B63" i="13"/>
  <c r="B62" i="13"/>
  <c r="L50" i="1"/>
  <c r="C2" i="13"/>
  <c r="C62" i="14"/>
  <c r="Q26" i="11"/>
  <c r="Q24" i="11"/>
  <c r="Q11" i="11"/>
  <c r="AC11" i="11" s="1"/>
  <c r="Q5" i="11"/>
  <c r="AC5" i="11" s="1"/>
  <c r="B28" i="8" l="1"/>
  <c r="N47" i="1"/>
  <c r="AC24" i="11"/>
  <c r="D34" i="11" s="1"/>
  <c r="B52" i="8"/>
  <c r="F317" i="1"/>
  <c r="G317" i="1" s="1"/>
  <c r="J317" i="1" s="1"/>
  <c r="C58" i="13"/>
  <c r="N161" i="1" s="1"/>
  <c r="C94" i="7"/>
  <c r="L28" i="1" s="1"/>
  <c r="B177" i="8" l="1"/>
  <c r="B152" i="8"/>
  <c r="B202" i="8"/>
  <c r="C72" i="8" l="1"/>
  <c r="B23" i="13" s="1"/>
  <c r="C70" i="8"/>
  <c r="B21" i="13" s="1"/>
  <c r="C68" i="8"/>
  <c r="B19" i="13" s="1"/>
  <c r="C66" i="8"/>
  <c r="B17" i="13" s="1"/>
  <c r="J59" i="1"/>
  <c r="J5" i="1"/>
  <c r="C59" i="1"/>
  <c r="C71" i="8" l="1"/>
  <c r="B22" i="13" s="1"/>
  <c r="C75" i="8"/>
  <c r="B26" i="13" s="1"/>
  <c r="J94" i="1"/>
  <c r="L94" i="1" s="1"/>
  <c r="C73" i="8"/>
  <c r="B24" i="13" s="1"/>
  <c r="J84" i="1"/>
  <c r="L84" i="1" s="1"/>
  <c r="J74" i="1"/>
  <c r="L74" i="1" s="1"/>
  <c r="C69" i="8"/>
  <c r="B20" i="13" s="1"/>
  <c r="J64" i="1"/>
  <c r="L64" i="1" s="1"/>
  <c r="C67" i="8"/>
  <c r="B18" i="13" s="1"/>
  <c r="L5" i="1"/>
  <c r="C65" i="8"/>
  <c r="F314" i="1" l="1"/>
  <c r="G314" i="1" s="1"/>
  <c r="J314" i="1" s="1"/>
  <c r="C74" i="8"/>
  <c r="B25" i="13" s="1"/>
  <c r="J104" i="1"/>
  <c r="L104" i="1" s="1"/>
  <c r="J69" i="1"/>
  <c r="L69" i="1" s="1"/>
  <c r="J79" i="1"/>
  <c r="L79" i="1" s="1"/>
  <c r="J99" i="1"/>
  <c r="L99" i="1" s="1"/>
  <c r="J109" i="1"/>
  <c r="L109" i="1" s="1"/>
  <c r="J89" i="1"/>
  <c r="L89" i="1" s="1"/>
  <c r="B16" i="13"/>
  <c r="L59" i="1"/>
  <c r="C63" i="7"/>
  <c r="L26" i="1" s="1"/>
  <c r="N59" i="1" l="1"/>
  <c r="C16" i="13"/>
  <c r="B77" i="8" s="1"/>
  <c r="F316" i="1" l="1"/>
  <c r="G316" i="1" s="1"/>
  <c r="J316" i="1" s="1"/>
  <c r="F315" i="1"/>
  <c r="G315" i="1" s="1"/>
  <c r="J315" i="1" s="1"/>
</calcChain>
</file>

<file path=xl/sharedStrings.xml><?xml version="1.0" encoding="utf-8"?>
<sst xmlns="http://schemas.openxmlformats.org/spreadsheetml/2006/main" count="1502" uniqueCount="407">
  <si>
    <t>Atracción</t>
  </si>
  <si>
    <t>Abreviatura</t>
  </si>
  <si>
    <t>Entrada</t>
  </si>
  <si>
    <t>Pasaje</t>
  </si>
  <si>
    <t>Tipología de la entrada</t>
  </si>
  <si>
    <t>Anchura de la entrada (m)</t>
  </si>
  <si>
    <t>Anchura de la entrada</t>
  </si>
  <si>
    <t>Desnivel entre láminas de agua (m)</t>
  </si>
  <si>
    <t>O.A.</t>
  </si>
  <si>
    <t>Observaciones en la atracción</t>
  </si>
  <si>
    <t>Mantenimiento y limpieza</t>
  </si>
  <si>
    <t>O.E.</t>
  </si>
  <si>
    <t>Observaciones en la entrada</t>
  </si>
  <si>
    <t>Elementos para la regulación del salto entre 
láminas de agua</t>
  </si>
  <si>
    <t>O.Ps.</t>
  </si>
  <si>
    <t>Lecho naturalizado con piedras</t>
  </si>
  <si>
    <t>Deflectores en los estanques</t>
  </si>
  <si>
    <t>Oscuridad por elementos que cubren la escala</t>
  </si>
  <si>
    <t>Profundidad de paso entre estanques</t>
  </si>
  <si>
    <t>Salida</t>
  </si>
  <si>
    <t>O.S.</t>
  </si>
  <si>
    <t>Observaciones en la salida</t>
  </si>
  <si>
    <t>Anchura de la salida</t>
  </si>
  <si>
    <t>Orientación de la salida respecto del río</t>
  </si>
  <si>
    <t>Tipología de la salida</t>
  </si>
  <si>
    <t>Longitud de los estanques (m)</t>
  </si>
  <si>
    <t>Anchura de los estanques (m)</t>
  </si>
  <si>
    <t>Profundidad de paso entre estanques (m)</t>
  </si>
  <si>
    <t>Tirante medio (m)</t>
  </si>
  <si>
    <t>Anchura de la salida (m)</t>
  </si>
  <si>
    <t>Nomenclatura de la categoría</t>
  </si>
  <si>
    <t>A</t>
  </si>
  <si>
    <t>Ps</t>
  </si>
  <si>
    <t>E</t>
  </si>
  <si>
    <t>S</t>
  </si>
  <si>
    <r>
      <t>Caudal de la escala (m</t>
    </r>
    <r>
      <rPr>
        <b/>
        <vertAlign val="superscript"/>
        <sz val="11"/>
        <rFont val="Calibri"/>
        <family val="2"/>
        <scheme val="minor"/>
      </rPr>
      <t>3</t>
    </r>
    <r>
      <rPr>
        <b/>
        <sz val="11"/>
        <rFont val="Calibri"/>
        <family val="2"/>
        <scheme val="minor"/>
      </rPr>
      <t>/s)</t>
    </r>
  </si>
  <si>
    <r>
      <t>Caudal en el curso de agua (m</t>
    </r>
    <r>
      <rPr>
        <b/>
        <vertAlign val="superscript"/>
        <sz val="11"/>
        <rFont val="Calibri"/>
        <family val="2"/>
        <scheme val="minor"/>
      </rPr>
      <t>3</t>
    </r>
    <r>
      <rPr>
        <b/>
        <sz val="11"/>
        <rFont val="Calibri"/>
        <family val="2"/>
        <scheme val="minor"/>
      </rPr>
      <t>/s)</t>
    </r>
  </si>
  <si>
    <t>Eje X</t>
  </si>
  <si>
    <t>Eje Y</t>
  </si>
  <si>
    <t>Valor variable</t>
  </si>
  <si>
    <t>Puntuación</t>
  </si>
  <si>
    <t>Orificio de fondo</t>
  </si>
  <si>
    <t>Hendidura vertical</t>
  </si>
  <si>
    <t>Vertedero sumergido</t>
  </si>
  <si>
    <t>Vertedero libre</t>
  </si>
  <si>
    <t>Evaluación</t>
  </si>
  <si>
    <t>¿Mejoras y/o modificaciones?</t>
  </si>
  <si>
    <t>Puntuación total</t>
  </si>
  <si>
    <t>ANOTACIONES</t>
  </si>
  <si>
    <t>Causas de que alguna de las variables obtenga una puntuación de 0:</t>
  </si>
  <si>
    <t xml:space="preserve"> </t>
  </si>
  <si>
    <t>Adecuado/ favorable</t>
  </si>
  <si>
    <t>Muy adecuado/ muy favorable</t>
  </si>
  <si>
    <t>ORIFICIOS SUMERGIDOS</t>
  </si>
  <si>
    <r>
      <t>Área del orificio (m</t>
    </r>
    <r>
      <rPr>
        <vertAlign val="superscript"/>
        <sz val="11"/>
        <color theme="1"/>
        <rFont val="Calibri"/>
        <family val="2"/>
        <scheme val="minor"/>
      </rPr>
      <t>2</t>
    </r>
    <r>
      <rPr>
        <sz val="11"/>
        <color theme="1"/>
        <rFont val="Calibri"/>
        <family val="2"/>
        <scheme val="minor"/>
      </rPr>
      <t>)</t>
    </r>
  </si>
  <si>
    <t>HENDIDURA VERTICAL</t>
  </si>
  <si>
    <t>Anchura de la hendidura (m)</t>
  </si>
  <si>
    <t>Carga de vertido (m)</t>
  </si>
  <si>
    <t>Anchura del vertedero (m)</t>
  </si>
  <si>
    <r>
      <t>Caudal a través del vertedero
sumergido (m</t>
    </r>
    <r>
      <rPr>
        <vertAlign val="superscript"/>
        <sz val="11"/>
        <color theme="1"/>
        <rFont val="Calibri"/>
        <family val="2"/>
        <scheme val="minor"/>
      </rPr>
      <t>3</t>
    </r>
    <r>
      <rPr>
        <sz val="11"/>
        <color theme="1"/>
        <rFont val="Calibri"/>
        <family val="2"/>
        <scheme val="minor"/>
      </rPr>
      <t>/s)</t>
    </r>
  </si>
  <si>
    <t>VERTEDERO LIBRE O NO SUMERGIDO</t>
  </si>
  <si>
    <t>VERTEDERO SUMERGIDO</t>
  </si>
  <si>
    <r>
      <t>Caudal a través de un
orificio sumergido (m</t>
    </r>
    <r>
      <rPr>
        <vertAlign val="superscript"/>
        <sz val="11"/>
        <color theme="1"/>
        <rFont val="Calibri"/>
        <family val="2"/>
        <scheme val="minor"/>
      </rPr>
      <t>3</t>
    </r>
    <r>
      <rPr>
        <sz val="11"/>
        <color theme="1"/>
        <rFont val="Calibri"/>
        <family val="2"/>
        <scheme val="minor"/>
      </rPr>
      <t>/s)</t>
    </r>
  </si>
  <si>
    <r>
      <t>Caudal a través de una hendidura vertical (m</t>
    </r>
    <r>
      <rPr>
        <vertAlign val="superscript"/>
        <sz val="11"/>
        <color theme="1"/>
        <rFont val="Calibri"/>
        <family val="2"/>
        <scheme val="minor"/>
      </rPr>
      <t>3</t>
    </r>
    <r>
      <rPr>
        <sz val="11"/>
        <color theme="1"/>
        <rFont val="Calibri"/>
        <family val="2"/>
        <scheme val="minor"/>
      </rPr>
      <t>/s)</t>
    </r>
  </si>
  <si>
    <r>
      <t>Caudal a través de un vertedero
no sumergido (m</t>
    </r>
    <r>
      <rPr>
        <vertAlign val="superscript"/>
        <sz val="11"/>
        <color theme="1"/>
        <rFont val="Calibri"/>
        <family val="2"/>
        <scheme val="minor"/>
      </rPr>
      <t>3</t>
    </r>
    <r>
      <rPr>
        <sz val="11"/>
        <color theme="1"/>
        <rFont val="Calibri"/>
        <family val="2"/>
        <scheme val="minor"/>
      </rPr>
      <t>/s)</t>
    </r>
  </si>
  <si>
    <r>
      <t>Coeficiente de 
sumergencia, C</t>
    </r>
    <r>
      <rPr>
        <vertAlign val="subscript"/>
        <sz val="11"/>
        <color theme="1"/>
        <rFont val="Calibri"/>
        <family val="2"/>
        <scheme val="minor"/>
      </rPr>
      <t>s</t>
    </r>
  </si>
  <si>
    <r>
      <t>Coeficiente de diseño para vertederos, C</t>
    </r>
    <r>
      <rPr>
        <vertAlign val="subscript"/>
        <sz val="11"/>
        <color theme="1"/>
        <rFont val="Calibri"/>
        <family val="2"/>
        <scheme val="minor"/>
      </rPr>
      <t>dv</t>
    </r>
  </si>
  <si>
    <r>
      <t>Coeficiente de diseño para hendiduras verticales, C</t>
    </r>
    <r>
      <rPr>
        <vertAlign val="subscript"/>
        <sz val="11"/>
        <color theme="1"/>
        <rFont val="Calibri"/>
        <family val="2"/>
        <scheme val="minor"/>
      </rPr>
      <t>dh</t>
    </r>
  </si>
  <si>
    <r>
      <t>Coeficiente de diseño para orificios, C</t>
    </r>
    <r>
      <rPr>
        <vertAlign val="subscript"/>
        <sz val="11"/>
        <color theme="1"/>
        <rFont val="Calibri"/>
        <family val="2"/>
        <scheme val="minor"/>
      </rPr>
      <t>do</t>
    </r>
  </si>
  <si>
    <t>Número de estanques tipo</t>
  </si>
  <si>
    <t>ATRACCIÓN</t>
  </si>
  <si>
    <t>Parámetro medido</t>
  </si>
  <si>
    <t>Valor</t>
  </si>
  <si>
    <t>Variables 
fundamentales</t>
  </si>
  <si>
    <t>Observaciones
de relevancia</t>
  </si>
  <si>
    <t>ENTRADA</t>
  </si>
  <si>
    <t>Variables
fundamentales</t>
  </si>
  <si>
    <t>Elementos para la regulación del salto entre láminas de agua</t>
  </si>
  <si>
    <t>PASAJE</t>
  </si>
  <si>
    <t>Anchura del estanque (m)</t>
  </si>
  <si>
    <t>Longitud del estanque (m)</t>
  </si>
  <si>
    <t>Etipo</t>
  </si>
  <si>
    <t>SALIDA</t>
  </si>
  <si>
    <r>
      <t>E</t>
    </r>
    <r>
      <rPr>
        <b/>
        <vertAlign val="subscript"/>
        <sz val="11"/>
        <color theme="0"/>
        <rFont val="Calibri"/>
        <family val="2"/>
        <scheme val="minor"/>
      </rPr>
      <t>tipo</t>
    </r>
  </si>
  <si>
    <r>
      <t>E</t>
    </r>
    <r>
      <rPr>
        <b/>
        <vertAlign val="subscript"/>
        <sz val="11"/>
        <color theme="0"/>
        <rFont val="Calibri"/>
        <family val="2"/>
        <scheme val="minor"/>
      </rPr>
      <t>S1</t>
    </r>
  </si>
  <si>
    <r>
      <t>E</t>
    </r>
    <r>
      <rPr>
        <b/>
        <vertAlign val="subscript"/>
        <sz val="11"/>
        <color theme="0"/>
        <rFont val="Calibri"/>
        <family val="2"/>
        <scheme val="minor"/>
      </rPr>
      <t>S2</t>
    </r>
  </si>
  <si>
    <r>
      <t>E</t>
    </r>
    <r>
      <rPr>
        <b/>
        <vertAlign val="subscript"/>
        <sz val="11"/>
        <color theme="0"/>
        <rFont val="Calibri"/>
        <family val="2"/>
        <scheme val="minor"/>
      </rPr>
      <t>S3</t>
    </r>
  </si>
  <si>
    <t>INFORMACIÓN RECOGIDA EN CAMPO NECESARIA PARA LA EVALUACIÓN 
DE PASOS PARA PECES DE ESTANQUES SUCESIVOS</t>
  </si>
  <si>
    <r>
      <t>E</t>
    </r>
    <r>
      <rPr>
        <b/>
        <vertAlign val="subscript"/>
        <sz val="11"/>
        <color theme="0"/>
        <rFont val="Calibri"/>
        <family val="2"/>
        <scheme val="minor"/>
      </rPr>
      <t>S4</t>
    </r>
  </si>
  <si>
    <r>
      <t>E</t>
    </r>
    <r>
      <rPr>
        <b/>
        <vertAlign val="subscript"/>
        <sz val="11"/>
        <color theme="0"/>
        <rFont val="Calibri"/>
        <family val="2"/>
        <scheme val="minor"/>
      </rPr>
      <t>S5</t>
    </r>
  </si>
  <si>
    <t>Número total de estanques</t>
  </si>
  <si>
    <r>
      <t>E</t>
    </r>
    <r>
      <rPr>
        <b/>
        <vertAlign val="subscript"/>
        <sz val="14"/>
        <color theme="1"/>
        <rFont val="Calibri"/>
        <family val="2"/>
        <scheme val="minor"/>
      </rPr>
      <t>S5</t>
    </r>
  </si>
  <si>
    <r>
      <t>E</t>
    </r>
    <r>
      <rPr>
        <b/>
        <vertAlign val="subscript"/>
        <sz val="14"/>
        <color theme="1"/>
        <rFont val="Calibri"/>
        <family val="2"/>
        <scheme val="minor"/>
      </rPr>
      <t>S4</t>
    </r>
  </si>
  <si>
    <r>
      <t>E</t>
    </r>
    <r>
      <rPr>
        <b/>
        <vertAlign val="subscript"/>
        <sz val="14"/>
        <color theme="1"/>
        <rFont val="Calibri"/>
        <family val="2"/>
        <scheme val="minor"/>
      </rPr>
      <t>S3</t>
    </r>
  </si>
  <si>
    <r>
      <t>E</t>
    </r>
    <r>
      <rPr>
        <b/>
        <vertAlign val="subscript"/>
        <sz val="14"/>
        <color theme="1"/>
        <rFont val="Calibri"/>
        <family val="2"/>
        <scheme val="minor"/>
      </rPr>
      <t>S2</t>
    </r>
  </si>
  <si>
    <r>
      <t>E</t>
    </r>
    <r>
      <rPr>
        <b/>
        <vertAlign val="subscript"/>
        <sz val="14"/>
        <color theme="1"/>
        <rFont val="Calibri"/>
        <family val="2"/>
        <scheme val="minor"/>
      </rPr>
      <t>S1</t>
    </r>
  </si>
  <si>
    <r>
      <t>E</t>
    </r>
    <r>
      <rPr>
        <b/>
        <vertAlign val="subscript"/>
        <sz val="14"/>
        <color theme="1"/>
        <rFont val="Calibri"/>
        <family val="2"/>
        <scheme val="minor"/>
      </rPr>
      <t>tipo</t>
    </r>
  </si>
  <si>
    <t>Desnivel entre las láminas de agua del estanque evaluado y el de aguas abajo (m)</t>
  </si>
  <si>
    <t>Anchura de paso entre estanques</t>
  </si>
  <si>
    <r>
      <t>Profundidad de paso en E</t>
    </r>
    <r>
      <rPr>
        <b/>
        <vertAlign val="subscript"/>
        <sz val="11"/>
        <rFont val="Calibri"/>
        <family val="2"/>
        <scheme val="minor"/>
      </rPr>
      <t>S1</t>
    </r>
    <r>
      <rPr>
        <b/>
        <sz val="11"/>
        <rFont val="Calibri"/>
        <family val="2"/>
        <scheme val="minor"/>
      </rPr>
      <t xml:space="preserve"> (m)</t>
    </r>
  </si>
  <si>
    <r>
      <t>Profundidad de paso en E</t>
    </r>
    <r>
      <rPr>
        <b/>
        <vertAlign val="subscript"/>
        <sz val="11"/>
        <rFont val="Calibri"/>
        <family val="2"/>
        <scheme val="minor"/>
      </rPr>
      <t>S2</t>
    </r>
    <r>
      <rPr>
        <b/>
        <sz val="11"/>
        <rFont val="Calibri"/>
        <family val="2"/>
        <scheme val="minor"/>
      </rPr>
      <t xml:space="preserve"> (m)</t>
    </r>
  </si>
  <si>
    <r>
      <t>Profundidad de paso en E</t>
    </r>
    <r>
      <rPr>
        <b/>
        <vertAlign val="subscript"/>
        <sz val="11"/>
        <rFont val="Calibri"/>
        <family val="2"/>
        <scheme val="minor"/>
      </rPr>
      <t>S3</t>
    </r>
    <r>
      <rPr>
        <b/>
        <sz val="11"/>
        <rFont val="Calibri"/>
        <family val="2"/>
        <scheme val="minor"/>
      </rPr>
      <t xml:space="preserve"> (m)</t>
    </r>
  </si>
  <si>
    <r>
      <t>Profundidad de paso en E</t>
    </r>
    <r>
      <rPr>
        <b/>
        <vertAlign val="subscript"/>
        <sz val="11"/>
        <rFont val="Calibri"/>
        <family val="2"/>
        <scheme val="minor"/>
      </rPr>
      <t>S4</t>
    </r>
    <r>
      <rPr>
        <b/>
        <sz val="11"/>
        <rFont val="Calibri"/>
        <family val="2"/>
        <scheme val="minor"/>
      </rPr>
      <t xml:space="preserve"> (m)</t>
    </r>
  </si>
  <si>
    <r>
      <t>Profundidad de paso en E</t>
    </r>
    <r>
      <rPr>
        <b/>
        <vertAlign val="subscript"/>
        <sz val="11"/>
        <rFont val="Calibri"/>
        <family val="2"/>
        <scheme val="minor"/>
      </rPr>
      <t>S5</t>
    </r>
    <r>
      <rPr>
        <b/>
        <sz val="11"/>
        <rFont val="Calibri"/>
        <family val="2"/>
        <scheme val="minor"/>
      </rPr>
      <t xml:space="preserve"> (m)</t>
    </r>
  </si>
  <si>
    <t>ES1</t>
  </si>
  <si>
    <t>ES2</t>
  </si>
  <si>
    <t>ES3</t>
  </si>
  <si>
    <t>ES4</t>
  </si>
  <si>
    <t>ES5</t>
  </si>
  <si>
    <r>
      <t>Observaciones en el pasaje en E</t>
    </r>
    <r>
      <rPr>
        <b/>
        <vertAlign val="subscript"/>
        <sz val="11"/>
        <rFont val="Calibri"/>
        <family val="2"/>
        <scheme val="minor"/>
      </rPr>
      <t>tipo</t>
    </r>
  </si>
  <si>
    <t>Puntuación final de la variable</t>
  </si>
  <si>
    <t>Valor ponderado final</t>
  </si>
  <si>
    <t>Ubicación próxima a la orilla</t>
  </si>
  <si>
    <t>Emplazamiento lo más aguas arriba</t>
  </si>
  <si>
    <t>Colocación junto a la base del obstáculo</t>
  </si>
  <si>
    <t>Accesibilidad</t>
  </si>
  <si>
    <t>Nomenclatura</t>
  </si>
  <si>
    <t>Desnivel entre la lámina de agua en el río y en el estanque inferior (m)</t>
  </si>
  <si>
    <t>Profundidad previa a la entrada (m)</t>
  </si>
  <si>
    <t>Aristas redondeadas</t>
  </si>
  <si>
    <t>Descargas de flujo en la entrada</t>
  </si>
  <si>
    <t>Ausencia de otras descargas de flujo que alejen el pez de la escala</t>
  </si>
  <si>
    <t>Desnivel entre la lámina de agua en el río y en el estanque superior (m)</t>
  </si>
  <si>
    <t>Compuerta de regulación de caudales</t>
  </si>
  <si>
    <t>Dispositivo contra la entrada de arrastres</t>
  </si>
  <si>
    <t>Salida segura</t>
  </si>
  <si>
    <t>Profundidad posterior al vertedero de salida (m)</t>
  </si>
  <si>
    <t>Orientación de la salida respecto del río (°)</t>
  </si>
  <si>
    <t>Forma de los estanques</t>
  </si>
  <si>
    <t>Deflectores de los estanques</t>
  </si>
  <si>
    <t>Conservación de la estructura</t>
  </si>
  <si>
    <t>Resguardo en los estanques</t>
  </si>
  <si>
    <t>Desnivel entre láminas de agua de estanques sucesivos (m)</t>
  </si>
  <si>
    <t>Altura umbral del elemento de paso entre estanques (m)</t>
  </si>
  <si>
    <t>Anchura de paso entre estanques (m)</t>
  </si>
  <si>
    <t>Tipología de paso entre estanques</t>
  </si>
  <si>
    <t>B</t>
  </si>
  <si>
    <t>L</t>
  </si>
  <si>
    <t>p</t>
  </si>
  <si>
    <t>No adecuado/ no favorable/ no existe</t>
  </si>
  <si>
    <t>DESPLEGABLE</t>
  </si>
  <si>
    <t>Orientación de la entrada respecto del río</t>
  </si>
  <si>
    <r>
      <t>Zona A (0</t>
    </r>
    <r>
      <rPr>
        <sz val="11"/>
        <rFont val="Arial"/>
        <family val="2"/>
      </rPr>
      <t xml:space="preserve">° </t>
    </r>
    <r>
      <rPr>
        <sz val="11"/>
        <rFont val="Calibri"/>
        <family val="2"/>
      </rPr>
      <t>≤ α ≤ 90</t>
    </r>
    <r>
      <rPr>
        <sz val="11"/>
        <rFont val="Arial"/>
        <family val="2"/>
      </rPr>
      <t>°)</t>
    </r>
  </si>
  <si>
    <r>
      <t>Zona C (135</t>
    </r>
    <r>
      <rPr>
        <sz val="11"/>
        <rFont val="Arial"/>
        <family val="2"/>
      </rPr>
      <t>° &lt;</t>
    </r>
    <r>
      <rPr>
        <sz val="11"/>
        <rFont val="Calibri"/>
        <family val="2"/>
      </rPr>
      <t xml:space="preserve"> α ≤ 180</t>
    </r>
    <r>
      <rPr>
        <sz val="11"/>
        <rFont val="Arial"/>
        <family val="2"/>
      </rPr>
      <t>°)</t>
    </r>
  </si>
  <si>
    <t>Vertedero sumergido+orificio</t>
  </si>
  <si>
    <t>Vertedero libre+orificio</t>
  </si>
  <si>
    <t xml:space="preserve">Elementos para la regulación del salto entre
láminas de agua </t>
  </si>
  <si>
    <t>Ausencia de otras descargas de flujo que
alejen el pez de la escala</t>
  </si>
  <si>
    <t xml:space="preserve">PASAJE </t>
  </si>
  <si>
    <r>
      <t>Zona A (90</t>
    </r>
    <r>
      <rPr>
        <sz val="11"/>
        <rFont val="Arial"/>
        <family val="2"/>
      </rPr>
      <t xml:space="preserve">° </t>
    </r>
    <r>
      <rPr>
        <sz val="11"/>
        <rFont val="Calibri"/>
        <family val="2"/>
      </rPr>
      <t>≤ α ≤ 180</t>
    </r>
    <r>
      <rPr>
        <sz val="11"/>
        <rFont val="Arial"/>
        <family val="2"/>
      </rPr>
      <t>°)</t>
    </r>
  </si>
  <si>
    <r>
      <t>Zona C (0</t>
    </r>
    <r>
      <rPr>
        <sz val="11"/>
        <rFont val="Arial"/>
        <family val="2"/>
      </rPr>
      <t xml:space="preserve">° ≤ </t>
    </r>
    <r>
      <rPr>
        <sz val="11"/>
        <rFont val="Calibri"/>
        <family val="2"/>
      </rPr>
      <t xml:space="preserve"> α &lt; 45</t>
    </r>
    <r>
      <rPr>
        <sz val="11"/>
        <rFont val="Arial"/>
        <family val="2"/>
      </rPr>
      <t>°)</t>
    </r>
  </si>
  <si>
    <r>
      <t>Zona B1 (45</t>
    </r>
    <r>
      <rPr>
        <sz val="11"/>
        <rFont val="Arial"/>
        <family val="2"/>
      </rPr>
      <t xml:space="preserve">° ≤ </t>
    </r>
    <r>
      <rPr>
        <sz val="11"/>
        <rFont val="Calibri"/>
        <family val="2"/>
      </rPr>
      <t xml:space="preserve"> α &lt; 54</t>
    </r>
    <r>
      <rPr>
        <sz val="11"/>
        <rFont val="Arial"/>
        <family val="2"/>
      </rPr>
      <t>°)</t>
    </r>
  </si>
  <si>
    <r>
      <t>Zona B2 (54</t>
    </r>
    <r>
      <rPr>
        <sz val="11"/>
        <rFont val="Arial"/>
        <family val="2"/>
      </rPr>
      <t xml:space="preserve">° ≤ </t>
    </r>
    <r>
      <rPr>
        <sz val="11"/>
        <rFont val="Calibri"/>
        <family val="2"/>
      </rPr>
      <t xml:space="preserve"> α &lt; 63</t>
    </r>
    <r>
      <rPr>
        <sz val="11"/>
        <rFont val="Arial"/>
        <family val="2"/>
      </rPr>
      <t>°)</t>
    </r>
  </si>
  <si>
    <r>
      <t>Zona B3 (63</t>
    </r>
    <r>
      <rPr>
        <sz val="11"/>
        <rFont val="Arial"/>
        <family val="2"/>
      </rPr>
      <t xml:space="preserve">° ≤ </t>
    </r>
    <r>
      <rPr>
        <sz val="11"/>
        <rFont val="Calibri"/>
        <family val="2"/>
      </rPr>
      <t xml:space="preserve"> α &lt; 72</t>
    </r>
    <r>
      <rPr>
        <sz val="11"/>
        <rFont val="Arial"/>
        <family val="2"/>
      </rPr>
      <t>°)</t>
    </r>
  </si>
  <si>
    <r>
      <t>Zona B4 (72</t>
    </r>
    <r>
      <rPr>
        <sz val="11"/>
        <rFont val="Arial"/>
        <family val="2"/>
      </rPr>
      <t xml:space="preserve">° ≤ </t>
    </r>
    <r>
      <rPr>
        <sz val="11"/>
        <rFont val="Calibri"/>
        <family val="2"/>
      </rPr>
      <t xml:space="preserve"> α &lt; 81</t>
    </r>
    <r>
      <rPr>
        <sz val="11"/>
        <rFont val="Arial"/>
        <family val="2"/>
      </rPr>
      <t>°)</t>
    </r>
  </si>
  <si>
    <r>
      <t>Zona B5 (81</t>
    </r>
    <r>
      <rPr>
        <sz val="11"/>
        <rFont val="Arial"/>
        <family val="2"/>
      </rPr>
      <t xml:space="preserve">° ≤ </t>
    </r>
    <r>
      <rPr>
        <sz val="11"/>
        <rFont val="Calibri"/>
        <family val="2"/>
      </rPr>
      <t xml:space="preserve"> α &lt; 90</t>
    </r>
    <r>
      <rPr>
        <sz val="11"/>
        <rFont val="Arial"/>
        <family val="2"/>
      </rPr>
      <t>°)</t>
    </r>
  </si>
  <si>
    <r>
      <t>Zona B1 (90</t>
    </r>
    <r>
      <rPr>
        <sz val="11"/>
        <rFont val="Arial"/>
        <family val="2"/>
      </rPr>
      <t>° &lt;</t>
    </r>
    <r>
      <rPr>
        <sz val="11"/>
        <rFont val="Calibri"/>
        <family val="2"/>
      </rPr>
      <t xml:space="preserve"> α ≤ 99</t>
    </r>
    <r>
      <rPr>
        <sz val="11"/>
        <rFont val="Arial"/>
        <family val="2"/>
      </rPr>
      <t>°)</t>
    </r>
  </si>
  <si>
    <r>
      <t>Zona B2 (99</t>
    </r>
    <r>
      <rPr>
        <sz val="11"/>
        <rFont val="Arial"/>
        <family val="2"/>
      </rPr>
      <t>° &lt;</t>
    </r>
    <r>
      <rPr>
        <sz val="11"/>
        <rFont val="Calibri"/>
        <family val="2"/>
      </rPr>
      <t xml:space="preserve"> α ≤ 108</t>
    </r>
    <r>
      <rPr>
        <sz val="11"/>
        <rFont val="Arial"/>
        <family val="2"/>
      </rPr>
      <t>°)</t>
    </r>
  </si>
  <si>
    <r>
      <t>Zona B3 (108</t>
    </r>
    <r>
      <rPr>
        <sz val="11"/>
        <rFont val="Arial"/>
        <family val="2"/>
      </rPr>
      <t>° &lt;</t>
    </r>
    <r>
      <rPr>
        <sz val="11"/>
        <rFont val="Calibri"/>
        <family val="2"/>
      </rPr>
      <t xml:space="preserve"> α ≤ 117</t>
    </r>
    <r>
      <rPr>
        <sz val="11"/>
        <rFont val="Arial"/>
        <family val="2"/>
      </rPr>
      <t>°)</t>
    </r>
  </si>
  <si>
    <r>
      <t>Zona B4 (117</t>
    </r>
    <r>
      <rPr>
        <sz val="11"/>
        <rFont val="Arial"/>
        <family val="2"/>
      </rPr>
      <t>° &lt;</t>
    </r>
    <r>
      <rPr>
        <sz val="11"/>
        <rFont val="Calibri"/>
        <family val="2"/>
      </rPr>
      <t xml:space="preserve"> α ≤ 126</t>
    </r>
    <r>
      <rPr>
        <sz val="11"/>
        <rFont val="Arial"/>
        <family val="2"/>
      </rPr>
      <t>°)</t>
    </r>
  </si>
  <si>
    <r>
      <t>Zona B5 (126</t>
    </r>
    <r>
      <rPr>
        <sz val="11"/>
        <rFont val="Arial"/>
        <family val="2"/>
      </rPr>
      <t>° &lt;</t>
    </r>
    <r>
      <rPr>
        <sz val="11"/>
        <rFont val="Calibri"/>
        <family val="2"/>
      </rPr>
      <t xml:space="preserve"> α ≤ 135</t>
    </r>
    <r>
      <rPr>
        <sz val="11"/>
        <rFont val="Arial"/>
        <family val="2"/>
      </rPr>
      <t>°)</t>
    </r>
  </si>
  <si>
    <t>CAUDAL RELATIVO DE ATRACCIÓN</t>
  </si>
  <si>
    <t>UBICACIÓN DE LA ENTRADA PARA PECES</t>
  </si>
  <si>
    <t>PROFUNDIDAD EN LA ENTRADA</t>
  </si>
  <si>
    <t>PROFUNDIDAD PREVIA A LA ENTRADA</t>
  </si>
  <si>
    <t>ORIENTACIÓN DE LA ENTRADA RESPECTO DEL RÍO</t>
  </si>
  <si>
    <t>TIPOLOGÍA DE LA ENTRADA</t>
  </si>
  <si>
    <t>ANCHURA DE LA ENTRADA (VS)</t>
  </si>
  <si>
    <t>ANCHURA DE LA ENTRADA (VL)</t>
  </si>
  <si>
    <t>ÁREA DEL ORIFICIO DE FONDO</t>
  </si>
  <si>
    <t>DESNIVEL ENTRE LA LÁMINA DE AGUA EN EL RÍO Y EN EL ESTANQUE SUPERIOR</t>
  </si>
  <si>
    <t>PROFUNDIDAD EN LA SALIDA</t>
  </si>
  <si>
    <t>ANCHURA DE LA SALIDA (VS)</t>
  </si>
  <si>
    <t>ANCHURA DE LA SALIDA (VL)</t>
  </si>
  <si>
    <t>PROFUNDIDAD POSTERIOR AL VERTEDERO DE SALIDA</t>
  </si>
  <si>
    <t>ORIENTACIÓN DE LA SALIDA RESPECTO DEL RÍO</t>
  </si>
  <si>
    <t>TIPOLOGÍA DE LA SALIDA</t>
  </si>
  <si>
    <t>OBSERVACIONES DE RELEVANCIA</t>
  </si>
  <si>
    <t>Ausencia de otras descargas de flujo que alejen al pez de la escala</t>
  </si>
  <si>
    <t>Área del orificio de entrada (m)</t>
  </si>
  <si>
    <t>POTENCIA DISIPADA POR UNIDAD DE VOLUMEN</t>
  </si>
  <si>
    <t>TIRANTE MEDIO DE LOS ESTANQUES</t>
  </si>
  <si>
    <t>PROFUNDIDAD DE PASO ENTRE ESTANQUES</t>
  </si>
  <si>
    <t>ANCHURA DE PASO ENTRE ESTANQUES (VS)</t>
  </si>
  <si>
    <t>ANCHURA DE PASO ENTRE ESTANQUES (VL)</t>
  </si>
  <si>
    <t>TIPOLOGÍA DEL PASO ENTRE ESTANQUES</t>
  </si>
  <si>
    <t>Resguardo de los estanques</t>
  </si>
  <si>
    <t>Puntuación final</t>
  </si>
  <si>
    <t>DESNIVEL ENTRE LA LÁMINA DE AGUA EN EL RÍO Y EN EL ESTANQUE INFERIOR</t>
  </si>
  <si>
    <t>DESNIVEL ENTRE LÁMINAS DE AGUA DE ESTANQUES 
SUCESIVOS</t>
  </si>
  <si>
    <r>
      <t>E</t>
    </r>
    <r>
      <rPr>
        <b/>
        <vertAlign val="subscript"/>
        <sz val="11"/>
        <color theme="0"/>
        <rFont val="Calibri"/>
        <family val="2"/>
        <scheme val="minor"/>
      </rPr>
      <t>S6</t>
    </r>
  </si>
  <si>
    <r>
      <t>E</t>
    </r>
    <r>
      <rPr>
        <b/>
        <vertAlign val="subscript"/>
        <sz val="11"/>
        <color theme="0"/>
        <rFont val="Calibri"/>
        <family val="2"/>
        <scheme val="minor"/>
      </rPr>
      <t>S7</t>
    </r>
  </si>
  <si>
    <r>
      <t>E</t>
    </r>
    <r>
      <rPr>
        <b/>
        <vertAlign val="subscript"/>
        <sz val="11"/>
        <color theme="0"/>
        <rFont val="Calibri"/>
        <family val="2"/>
        <scheme val="minor"/>
      </rPr>
      <t>S8</t>
    </r>
  </si>
  <si>
    <r>
      <t>E</t>
    </r>
    <r>
      <rPr>
        <b/>
        <vertAlign val="subscript"/>
        <sz val="11"/>
        <color theme="0"/>
        <rFont val="Calibri"/>
        <family val="2"/>
        <scheme val="minor"/>
      </rPr>
      <t>S9</t>
    </r>
  </si>
  <si>
    <r>
      <t>E</t>
    </r>
    <r>
      <rPr>
        <b/>
        <vertAlign val="subscript"/>
        <sz val="11"/>
        <color theme="0"/>
        <rFont val="Calibri"/>
        <family val="2"/>
        <scheme val="minor"/>
      </rPr>
      <t>S10</t>
    </r>
  </si>
  <si>
    <t>ES6</t>
  </si>
  <si>
    <t>ES7</t>
  </si>
  <si>
    <t>ES8</t>
  </si>
  <si>
    <t>ES9</t>
  </si>
  <si>
    <t>ES10</t>
  </si>
  <si>
    <r>
      <t>Profundidad de paso en E</t>
    </r>
    <r>
      <rPr>
        <b/>
        <vertAlign val="subscript"/>
        <sz val="11"/>
        <rFont val="Calibri"/>
        <family val="2"/>
        <scheme val="minor"/>
      </rPr>
      <t>S6</t>
    </r>
    <r>
      <rPr>
        <b/>
        <sz val="11"/>
        <rFont val="Calibri"/>
        <family val="2"/>
        <scheme val="minor"/>
      </rPr>
      <t xml:space="preserve"> (m)</t>
    </r>
  </si>
  <si>
    <r>
      <t>Profundidad de paso en E</t>
    </r>
    <r>
      <rPr>
        <b/>
        <vertAlign val="subscript"/>
        <sz val="11"/>
        <rFont val="Calibri"/>
        <family val="2"/>
        <scheme val="minor"/>
      </rPr>
      <t>S7</t>
    </r>
    <r>
      <rPr>
        <b/>
        <sz val="11"/>
        <rFont val="Calibri"/>
        <family val="2"/>
        <scheme val="minor"/>
      </rPr>
      <t xml:space="preserve"> (m)</t>
    </r>
  </si>
  <si>
    <r>
      <t>Profundidad de paso en E</t>
    </r>
    <r>
      <rPr>
        <b/>
        <vertAlign val="subscript"/>
        <sz val="11"/>
        <rFont val="Calibri"/>
        <family val="2"/>
        <scheme val="minor"/>
      </rPr>
      <t>S8</t>
    </r>
    <r>
      <rPr>
        <b/>
        <sz val="11"/>
        <rFont val="Calibri"/>
        <family val="2"/>
        <scheme val="minor"/>
      </rPr>
      <t xml:space="preserve"> (m)</t>
    </r>
  </si>
  <si>
    <r>
      <t>Profundidad de paso en E</t>
    </r>
    <r>
      <rPr>
        <b/>
        <vertAlign val="subscript"/>
        <sz val="11"/>
        <rFont val="Calibri"/>
        <family val="2"/>
        <scheme val="minor"/>
      </rPr>
      <t>S9</t>
    </r>
    <r>
      <rPr>
        <b/>
        <sz val="11"/>
        <rFont val="Calibri"/>
        <family val="2"/>
        <scheme val="minor"/>
      </rPr>
      <t xml:space="preserve"> (m)</t>
    </r>
  </si>
  <si>
    <r>
      <t>Profundidad de paso en E</t>
    </r>
    <r>
      <rPr>
        <b/>
        <vertAlign val="subscript"/>
        <sz val="11"/>
        <rFont val="Calibri"/>
        <family val="2"/>
        <scheme val="minor"/>
      </rPr>
      <t>S10</t>
    </r>
    <r>
      <rPr>
        <b/>
        <sz val="11"/>
        <rFont val="Calibri"/>
        <family val="2"/>
        <scheme val="minor"/>
      </rPr>
      <t xml:space="preserve"> (m)</t>
    </r>
  </si>
  <si>
    <t>Forma de los estanques L y B</t>
  </si>
  <si>
    <r>
      <t>Observaciones en el pasaje en E</t>
    </r>
    <r>
      <rPr>
        <b/>
        <vertAlign val="subscript"/>
        <sz val="11"/>
        <rFont val="Calibri"/>
        <family val="2"/>
        <scheme val="minor"/>
      </rPr>
      <t>1</t>
    </r>
  </si>
  <si>
    <r>
      <t>Observaciones en el pasaje en E</t>
    </r>
    <r>
      <rPr>
        <b/>
        <vertAlign val="subscript"/>
        <sz val="11"/>
        <rFont val="Calibri"/>
        <family val="2"/>
        <scheme val="minor"/>
      </rPr>
      <t>2</t>
    </r>
  </si>
  <si>
    <r>
      <t>Observaciones en el pasaje en E</t>
    </r>
    <r>
      <rPr>
        <b/>
        <vertAlign val="subscript"/>
        <sz val="11"/>
        <rFont val="Calibri"/>
        <family val="2"/>
        <scheme val="minor"/>
      </rPr>
      <t>3</t>
    </r>
  </si>
  <si>
    <r>
      <t>Observaciones en el pasaje en E</t>
    </r>
    <r>
      <rPr>
        <b/>
        <vertAlign val="subscript"/>
        <sz val="11"/>
        <rFont val="Calibri"/>
        <family val="2"/>
        <scheme val="minor"/>
      </rPr>
      <t>4</t>
    </r>
  </si>
  <si>
    <r>
      <t>Observaciones en el pasaje en E</t>
    </r>
    <r>
      <rPr>
        <b/>
        <vertAlign val="subscript"/>
        <sz val="11"/>
        <rFont val="Calibri"/>
        <family val="2"/>
        <scheme val="minor"/>
      </rPr>
      <t>5</t>
    </r>
  </si>
  <si>
    <r>
      <t>Observaciones en el pasaje en E</t>
    </r>
    <r>
      <rPr>
        <b/>
        <vertAlign val="subscript"/>
        <sz val="11"/>
        <rFont val="Calibri"/>
        <family val="2"/>
        <scheme val="minor"/>
      </rPr>
      <t>6</t>
    </r>
  </si>
  <si>
    <r>
      <t>Observaciones en el pasaje en E</t>
    </r>
    <r>
      <rPr>
        <b/>
        <vertAlign val="subscript"/>
        <sz val="11"/>
        <rFont val="Calibri"/>
        <family val="2"/>
        <scheme val="minor"/>
      </rPr>
      <t>7</t>
    </r>
  </si>
  <si>
    <r>
      <t>Observaciones en el pasaje en E</t>
    </r>
    <r>
      <rPr>
        <b/>
        <vertAlign val="subscript"/>
        <sz val="11"/>
        <rFont val="Calibri"/>
        <family val="2"/>
        <scheme val="minor"/>
      </rPr>
      <t>8</t>
    </r>
  </si>
  <si>
    <r>
      <t>Observaciones en el pasaje en E</t>
    </r>
    <r>
      <rPr>
        <b/>
        <vertAlign val="subscript"/>
        <sz val="11"/>
        <rFont val="Calibri"/>
        <family val="2"/>
        <scheme val="minor"/>
      </rPr>
      <t>9</t>
    </r>
  </si>
  <si>
    <r>
      <t>Observaciones en el pasaje en E</t>
    </r>
    <r>
      <rPr>
        <b/>
        <vertAlign val="subscript"/>
        <sz val="11"/>
        <rFont val="Calibri"/>
        <family val="2"/>
        <scheme val="minor"/>
      </rPr>
      <t>10</t>
    </r>
  </si>
  <si>
    <r>
      <rPr>
        <b/>
        <sz val="10"/>
        <color theme="1"/>
        <rFont val="Calibri"/>
        <family val="2"/>
        <scheme val="minor"/>
      </rPr>
      <t>NOTA</t>
    </r>
    <r>
      <rPr>
        <sz val="10"/>
        <color theme="1"/>
        <rFont val="Calibri"/>
        <family val="2"/>
        <scheme val="minor"/>
      </rPr>
      <t>: "E</t>
    </r>
    <r>
      <rPr>
        <vertAlign val="subscript"/>
        <sz val="10"/>
        <color theme="1"/>
        <rFont val="Calibri"/>
        <family val="2"/>
        <scheme val="minor"/>
      </rPr>
      <t>tipo</t>
    </r>
    <r>
      <rPr>
        <sz val="10"/>
        <color theme="1"/>
        <rFont val="Calibri"/>
        <family val="2"/>
        <scheme val="minor"/>
      </rPr>
      <t>" es el estanque tipo de la escala; "E</t>
    </r>
    <r>
      <rPr>
        <vertAlign val="subscript"/>
        <sz val="10"/>
        <color theme="1"/>
        <rFont val="Calibri"/>
        <family val="2"/>
        <scheme val="minor"/>
      </rPr>
      <t>S1</t>
    </r>
    <r>
      <rPr>
        <sz val="10"/>
        <color theme="1"/>
        <rFont val="Calibri"/>
        <family val="2"/>
        <scheme val="minor"/>
      </rPr>
      <t>", "E</t>
    </r>
    <r>
      <rPr>
        <vertAlign val="subscript"/>
        <sz val="10"/>
        <color theme="1"/>
        <rFont val="Calibri"/>
        <family val="2"/>
        <scheme val="minor"/>
      </rPr>
      <t>S2</t>
    </r>
    <r>
      <rPr>
        <sz val="10"/>
        <color theme="1"/>
        <rFont val="Calibri"/>
        <family val="2"/>
        <scheme val="minor"/>
      </rPr>
      <t>", "E</t>
    </r>
    <r>
      <rPr>
        <vertAlign val="subscript"/>
        <sz val="10"/>
        <color theme="1"/>
        <rFont val="Calibri"/>
        <family val="2"/>
        <scheme val="minor"/>
      </rPr>
      <t>S3</t>
    </r>
    <r>
      <rPr>
        <sz val="10"/>
        <color theme="1"/>
        <rFont val="Calibri"/>
        <family val="2"/>
        <scheme val="minor"/>
      </rPr>
      <t>", "E</t>
    </r>
    <r>
      <rPr>
        <vertAlign val="subscript"/>
        <sz val="10"/>
        <color theme="1"/>
        <rFont val="Calibri"/>
        <family val="2"/>
        <scheme val="minor"/>
      </rPr>
      <t>S4</t>
    </r>
    <r>
      <rPr>
        <sz val="10"/>
        <color theme="1"/>
        <rFont val="Calibri"/>
        <family val="2"/>
        <scheme val="minor"/>
      </rPr>
      <t>", "E</t>
    </r>
    <r>
      <rPr>
        <vertAlign val="subscript"/>
        <sz val="10"/>
        <color theme="1"/>
        <rFont val="Calibri"/>
        <family val="2"/>
        <scheme val="minor"/>
      </rPr>
      <t>S5</t>
    </r>
    <r>
      <rPr>
        <sz val="10"/>
        <color theme="1"/>
        <rFont val="Calibri"/>
        <family val="2"/>
        <scheme val="minor"/>
      </rPr>
      <t>", ... son estanques singulares respectivamente.</t>
    </r>
  </si>
  <si>
    <t>h</t>
  </si>
  <si>
    <t>hPs</t>
  </si>
  <si>
    <r>
      <t>E</t>
    </r>
    <r>
      <rPr>
        <b/>
        <vertAlign val="subscript"/>
        <sz val="14"/>
        <color theme="1"/>
        <rFont val="Calibri"/>
        <family val="2"/>
        <scheme val="minor"/>
      </rPr>
      <t>S6</t>
    </r>
  </si>
  <si>
    <r>
      <t>E</t>
    </r>
    <r>
      <rPr>
        <b/>
        <vertAlign val="subscript"/>
        <sz val="14"/>
        <color theme="1"/>
        <rFont val="Calibri"/>
        <family val="2"/>
        <scheme val="minor"/>
      </rPr>
      <t>S7</t>
    </r>
  </si>
  <si>
    <r>
      <t>E</t>
    </r>
    <r>
      <rPr>
        <b/>
        <vertAlign val="subscript"/>
        <sz val="14"/>
        <color theme="1"/>
        <rFont val="Calibri"/>
        <family val="2"/>
        <scheme val="minor"/>
      </rPr>
      <t>S8</t>
    </r>
  </si>
  <si>
    <r>
      <t>E</t>
    </r>
    <r>
      <rPr>
        <b/>
        <vertAlign val="subscript"/>
        <sz val="14"/>
        <color theme="1"/>
        <rFont val="Calibri"/>
        <family val="2"/>
        <scheme val="minor"/>
      </rPr>
      <t>S9</t>
    </r>
  </si>
  <si>
    <r>
      <t>E</t>
    </r>
    <r>
      <rPr>
        <b/>
        <vertAlign val="subscript"/>
        <sz val="14"/>
        <color theme="1"/>
        <rFont val="Calibri"/>
        <family val="2"/>
        <scheme val="minor"/>
      </rPr>
      <t>S10</t>
    </r>
  </si>
  <si>
    <t>Estanque tipo</t>
  </si>
  <si>
    <t>Estanque singular 1</t>
  </si>
  <si>
    <t>Estanque singular 2</t>
  </si>
  <si>
    <t>Estanque singular 3</t>
  </si>
  <si>
    <t>Estanque singular 4</t>
  </si>
  <si>
    <t>Estanque singular 5</t>
  </si>
  <si>
    <t>Estanque singular 6</t>
  </si>
  <si>
    <t>Estanque singular 7</t>
  </si>
  <si>
    <t>Estanque singular 8</t>
  </si>
  <si>
    <t>Estanque singular 9</t>
  </si>
  <si>
    <t>Estanque singular 10</t>
  </si>
  <si>
    <t>AHPs</t>
  </si>
  <si>
    <t>N</t>
  </si>
  <si>
    <t>tmed</t>
  </si>
  <si>
    <t>bPs</t>
  </si>
  <si>
    <t>TPs</t>
  </si>
  <si>
    <t>MANTENIMIENTO 
Y LIMPIEZA</t>
  </si>
  <si>
    <t>ARISTAS 
REDONDEADAS</t>
  </si>
  <si>
    <t>FORMA DE LOS
ESTANQUES</t>
  </si>
  <si>
    <t>DEFLECTORES DE LOS 
ESTANQUES</t>
  </si>
  <si>
    <t>CONSERVACIÓN DE LA
ESTRUCTURA</t>
  </si>
  <si>
    <t>LECHO NATURALIZADO
CON PIEDRAS</t>
  </si>
  <si>
    <t>OSCURIDAD POR ELEMENTOS
QUE CUBREN LA ESCALA</t>
  </si>
  <si>
    <t>RESGUARDO EN 
LOS ESTANQUES</t>
  </si>
  <si>
    <t>ACCESIBILIDAD</t>
  </si>
  <si>
    <t>Ausencia de otras descargas de flujo que
alejen al pez de la escala</t>
  </si>
  <si>
    <t>Caudal relativo de atracción</t>
  </si>
  <si>
    <t>Ubicación de la entrada de peces</t>
  </si>
  <si>
    <t>Desnivel entre la lámina de agua
 en el río y en el estanque inferior</t>
  </si>
  <si>
    <t>Profundidad previa a la entrada</t>
  </si>
  <si>
    <r>
      <t>b</t>
    </r>
    <r>
      <rPr>
        <b/>
        <i/>
        <vertAlign val="subscript"/>
        <sz val="11"/>
        <rFont val="Calibri"/>
        <family val="2"/>
        <scheme val="minor"/>
      </rPr>
      <t>E</t>
    </r>
  </si>
  <si>
    <r>
      <t>h</t>
    </r>
    <r>
      <rPr>
        <b/>
        <i/>
        <vertAlign val="subscript"/>
        <sz val="11"/>
        <rFont val="Calibri"/>
        <family val="2"/>
        <scheme val="minor"/>
      </rPr>
      <t>E</t>
    </r>
  </si>
  <si>
    <r>
      <t>Q</t>
    </r>
    <r>
      <rPr>
        <b/>
        <i/>
        <vertAlign val="subscript"/>
        <sz val="8"/>
        <color theme="1"/>
        <rFont val="Calibri"/>
        <family val="2"/>
        <scheme val="minor"/>
      </rPr>
      <t>atracción</t>
    </r>
  </si>
  <si>
    <r>
      <t>U</t>
    </r>
    <r>
      <rPr>
        <b/>
        <i/>
        <vertAlign val="subscript"/>
        <sz val="8"/>
        <color theme="1"/>
        <rFont val="Calibri"/>
        <family val="2"/>
        <scheme val="minor"/>
      </rPr>
      <t>E</t>
    </r>
  </si>
  <si>
    <r>
      <t>h</t>
    </r>
    <r>
      <rPr>
        <b/>
        <i/>
        <vertAlign val="subscript"/>
        <sz val="8"/>
        <color theme="1"/>
        <rFont val="Calibri"/>
        <family val="2"/>
        <scheme val="minor"/>
      </rPr>
      <t>E</t>
    </r>
  </si>
  <si>
    <r>
      <t>b</t>
    </r>
    <r>
      <rPr>
        <b/>
        <i/>
        <vertAlign val="subscript"/>
        <sz val="8"/>
        <color theme="1"/>
        <rFont val="Calibri"/>
        <family val="2"/>
        <scheme val="minor"/>
      </rPr>
      <t>E</t>
    </r>
  </si>
  <si>
    <r>
      <t>Área</t>
    </r>
    <r>
      <rPr>
        <b/>
        <i/>
        <vertAlign val="subscript"/>
        <sz val="8"/>
        <color theme="1"/>
        <rFont val="Calibri"/>
        <family val="2"/>
        <scheme val="minor"/>
      </rPr>
      <t>E</t>
    </r>
  </si>
  <si>
    <r>
      <t>h</t>
    </r>
    <r>
      <rPr>
        <b/>
        <i/>
        <vertAlign val="subscript"/>
        <sz val="8"/>
        <color theme="1"/>
        <rFont val="Calibri"/>
        <family val="2"/>
        <scheme val="minor"/>
      </rPr>
      <t>previa E</t>
    </r>
  </si>
  <si>
    <r>
      <t>Ort</t>
    </r>
    <r>
      <rPr>
        <b/>
        <i/>
        <vertAlign val="subscript"/>
        <sz val="8"/>
        <color theme="1"/>
        <rFont val="Calibri"/>
        <family val="2"/>
        <scheme val="minor"/>
      </rPr>
      <t>E</t>
    </r>
  </si>
  <si>
    <r>
      <t>T</t>
    </r>
    <r>
      <rPr>
        <b/>
        <i/>
        <vertAlign val="subscript"/>
        <sz val="8"/>
        <color theme="1"/>
        <rFont val="Calibri"/>
        <family val="2"/>
        <scheme val="minor"/>
      </rPr>
      <t>E</t>
    </r>
  </si>
  <si>
    <r>
      <t>h</t>
    </r>
    <r>
      <rPr>
        <b/>
        <i/>
        <vertAlign val="subscript"/>
        <sz val="8"/>
        <color theme="1"/>
        <rFont val="Calibri"/>
        <family val="2"/>
        <scheme val="minor"/>
      </rPr>
      <t>Ps</t>
    </r>
  </si>
  <si>
    <r>
      <t>b</t>
    </r>
    <r>
      <rPr>
        <b/>
        <i/>
        <vertAlign val="subscript"/>
        <sz val="8"/>
        <color theme="1"/>
        <rFont val="Calibri"/>
        <family val="2"/>
        <scheme val="minor"/>
      </rPr>
      <t>Ps</t>
    </r>
  </si>
  <si>
    <r>
      <t>Área</t>
    </r>
    <r>
      <rPr>
        <b/>
        <i/>
        <vertAlign val="subscript"/>
        <sz val="8"/>
        <color theme="1"/>
        <rFont val="Calibri"/>
        <family val="2"/>
        <scheme val="minor"/>
      </rPr>
      <t>Ps</t>
    </r>
  </si>
  <si>
    <r>
      <t>T</t>
    </r>
    <r>
      <rPr>
        <b/>
        <i/>
        <vertAlign val="subscript"/>
        <sz val="8"/>
        <color theme="1"/>
        <rFont val="Calibri"/>
        <family val="2"/>
        <scheme val="minor"/>
      </rPr>
      <t>Ps</t>
    </r>
  </si>
  <si>
    <r>
      <t>h</t>
    </r>
    <r>
      <rPr>
        <b/>
        <i/>
        <vertAlign val="subscript"/>
        <sz val="8"/>
        <color theme="1"/>
        <rFont val="Calibri"/>
        <family val="2"/>
        <scheme val="minor"/>
      </rPr>
      <t>S</t>
    </r>
  </si>
  <si>
    <r>
      <t>b</t>
    </r>
    <r>
      <rPr>
        <b/>
        <i/>
        <vertAlign val="subscript"/>
        <sz val="8"/>
        <color theme="1"/>
        <rFont val="Calibri"/>
        <family val="2"/>
        <scheme val="minor"/>
      </rPr>
      <t>S</t>
    </r>
  </si>
  <si>
    <r>
      <t>Área</t>
    </r>
    <r>
      <rPr>
        <b/>
        <i/>
        <vertAlign val="subscript"/>
        <sz val="8"/>
        <color theme="1"/>
        <rFont val="Calibri"/>
        <family val="2"/>
        <scheme val="minor"/>
      </rPr>
      <t>S</t>
    </r>
  </si>
  <si>
    <r>
      <t>h</t>
    </r>
    <r>
      <rPr>
        <b/>
        <i/>
        <vertAlign val="subscript"/>
        <sz val="8"/>
        <color theme="1"/>
        <rFont val="Calibri"/>
        <family val="2"/>
        <scheme val="minor"/>
      </rPr>
      <t>posterior S</t>
    </r>
  </si>
  <si>
    <r>
      <t>Ort</t>
    </r>
    <r>
      <rPr>
        <b/>
        <i/>
        <vertAlign val="subscript"/>
        <sz val="8"/>
        <color theme="1"/>
        <rFont val="Calibri"/>
        <family val="2"/>
        <scheme val="minor"/>
      </rPr>
      <t>S</t>
    </r>
  </si>
  <si>
    <r>
      <t>T</t>
    </r>
    <r>
      <rPr>
        <b/>
        <i/>
        <vertAlign val="subscript"/>
        <sz val="8"/>
        <color theme="1"/>
        <rFont val="Calibri"/>
        <family val="2"/>
        <scheme val="minor"/>
      </rPr>
      <t>S</t>
    </r>
  </si>
  <si>
    <t>Altura umbral del elemento de paso (m)</t>
  </si>
  <si>
    <t>Carga de vertido sobre el elemento de paso (m)</t>
  </si>
  <si>
    <t>Desnivel entre láminas de agua  (m)</t>
  </si>
  <si>
    <t>Tipología del paso entre los estanques</t>
  </si>
  <si>
    <r>
      <t>Desnivel entre láminas de agua en E</t>
    </r>
    <r>
      <rPr>
        <b/>
        <vertAlign val="subscript"/>
        <sz val="11"/>
        <rFont val="Calibri"/>
        <family val="2"/>
        <scheme val="minor"/>
      </rPr>
      <t>tipo</t>
    </r>
    <r>
      <rPr>
        <b/>
        <sz val="11"/>
        <rFont val="Calibri"/>
        <family val="2"/>
        <scheme val="minor"/>
      </rPr>
      <t xml:space="preserve"> (m)</t>
    </r>
  </si>
  <si>
    <r>
      <t>Desnivel entre láminas de agua en E</t>
    </r>
    <r>
      <rPr>
        <b/>
        <vertAlign val="subscript"/>
        <sz val="11"/>
        <rFont val="Calibri"/>
        <family val="2"/>
        <scheme val="minor"/>
      </rPr>
      <t>S1</t>
    </r>
    <r>
      <rPr>
        <b/>
        <sz val="11"/>
        <rFont val="Calibri"/>
        <family val="2"/>
        <scheme val="minor"/>
      </rPr>
      <t xml:space="preserve"> (m)</t>
    </r>
  </si>
  <si>
    <r>
      <t>Desnivel entre láminas de agua en E</t>
    </r>
    <r>
      <rPr>
        <b/>
        <vertAlign val="subscript"/>
        <sz val="11"/>
        <rFont val="Calibri"/>
        <family val="2"/>
        <scheme val="minor"/>
      </rPr>
      <t>S2</t>
    </r>
    <r>
      <rPr>
        <b/>
        <sz val="11"/>
        <rFont val="Calibri"/>
        <family val="2"/>
        <scheme val="minor"/>
      </rPr>
      <t>(m)</t>
    </r>
  </si>
  <si>
    <r>
      <t>Desnivel entre láminas de agua en E</t>
    </r>
    <r>
      <rPr>
        <b/>
        <vertAlign val="subscript"/>
        <sz val="11"/>
        <rFont val="Calibri"/>
        <family val="2"/>
        <scheme val="minor"/>
      </rPr>
      <t>S3</t>
    </r>
    <r>
      <rPr>
        <b/>
        <sz val="11"/>
        <rFont val="Calibri"/>
        <family val="2"/>
        <scheme val="minor"/>
      </rPr>
      <t xml:space="preserve"> (m)</t>
    </r>
  </si>
  <si>
    <r>
      <t>Desnivel entre láminas de agua en E</t>
    </r>
    <r>
      <rPr>
        <b/>
        <vertAlign val="subscript"/>
        <sz val="11"/>
        <rFont val="Calibri"/>
        <family val="2"/>
        <scheme val="minor"/>
      </rPr>
      <t>S4</t>
    </r>
    <r>
      <rPr>
        <b/>
        <sz val="11"/>
        <rFont val="Calibri"/>
        <family val="2"/>
        <scheme val="minor"/>
      </rPr>
      <t xml:space="preserve"> (m)</t>
    </r>
  </si>
  <si>
    <r>
      <t>Desnivel entre láminas de agua en E</t>
    </r>
    <r>
      <rPr>
        <b/>
        <vertAlign val="subscript"/>
        <sz val="11"/>
        <rFont val="Calibri"/>
        <family val="2"/>
        <scheme val="minor"/>
      </rPr>
      <t>S5</t>
    </r>
    <r>
      <rPr>
        <b/>
        <sz val="11"/>
        <rFont val="Calibri"/>
        <family val="2"/>
        <scheme val="minor"/>
      </rPr>
      <t xml:space="preserve"> (m)</t>
    </r>
  </si>
  <si>
    <r>
      <t>Desnivel entre láminas de agua en E</t>
    </r>
    <r>
      <rPr>
        <b/>
        <vertAlign val="subscript"/>
        <sz val="11"/>
        <rFont val="Calibri"/>
        <family val="2"/>
        <scheme val="minor"/>
      </rPr>
      <t>S6</t>
    </r>
    <r>
      <rPr>
        <b/>
        <sz val="11"/>
        <rFont val="Calibri"/>
        <family val="2"/>
        <scheme val="minor"/>
      </rPr>
      <t xml:space="preserve"> (m)</t>
    </r>
  </si>
  <si>
    <r>
      <t>Desnivel entre láminas de agua en E</t>
    </r>
    <r>
      <rPr>
        <b/>
        <vertAlign val="subscript"/>
        <sz val="11"/>
        <rFont val="Calibri"/>
        <family val="2"/>
        <scheme val="minor"/>
      </rPr>
      <t>S7</t>
    </r>
    <r>
      <rPr>
        <b/>
        <sz val="11"/>
        <rFont val="Calibri"/>
        <family val="2"/>
        <scheme val="minor"/>
      </rPr>
      <t xml:space="preserve"> (m)</t>
    </r>
  </si>
  <si>
    <r>
      <t>Desnivel entre láminas de agua en E</t>
    </r>
    <r>
      <rPr>
        <b/>
        <vertAlign val="subscript"/>
        <sz val="11"/>
        <rFont val="Calibri"/>
        <family val="2"/>
        <scheme val="minor"/>
      </rPr>
      <t>S8</t>
    </r>
    <r>
      <rPr>
        <b/>
        <sz val="11"/>
        <rFont val="Calibri"/>
        <family val="2"/>
        <scheme val="minor"/>
      </rPr>
      <t xml:space="preserve"> (m)</t>
    </r>
  </si>
  <si>
    <r>
      <t>Desnivel entre láminas de agua en E</t>
    </r>
    <r>
      <rPr>
        <b/>
        <vertAlign val="subscript"/>
        <sz val="11"/>
        <rFont val="Calibri"/>
        <family val="2"/>
        <scheme val="minor"/>
      </rPr>
      <t>S9</t>
    </r>
    <r>
      <rPr>
        <b/>
        <sz val="11"/>
        <rFont val="Calibri"/>
        <family val="2"/>
        <scheme val="minor"/>
      </rPr>
      <t xml:space="preserve"> (m)</t>
    </r>
  </si>
  <si>
    <r>
      <t>Desnivel entre láminas de agua en E</t>
    </r>
    <r>
      <rPr>
        <b/>
        <vertAlign val="subscript"/>
        <sz val="11"/>
        <rFont val="Calibri"/>
        <family val="2"/>
        <scheme val="minor"/>
      </rPr>
      <t>S10</t>
    </r>
    <r>
      <rPr>
        <b/>
        <sz val="11"/>
        <rFont val="Calibri"/>
        <family val="2"/>
        <scheme val="minor"/>
      </rPr>
      <t xml:space="preserve"> (m)</t>
    </r>
  </si>
  <si>
    <t>Profundidad de paso en Etipo (m)</t>
  </si>
  <si>
    <r>
      <t>b</t>
    </r>
    <r>
      <rPr>
        <b/>
        <i/>
        <vertAlign val="subscript"/>
        <sz val="11"/>
        <rFont val="Calibri"/>
        <family val="2"/>
        <scheme val="minor"/>
      </rPr>
      <t>Ps</t>
    </r>
  </si>
  <si>
    <t>Profundidad posterior al vertedero de salida</t>
  </si>
  <si>
    <r>
      <t>∆H</t>
    </r>
    <r>
      <rPr>
        <b/>
        <i/>
        <vertAlign val="subscript"/>
        <sz val="11"/>
        <rFont val="Calibri"/>
        <family val="2"/>
        <scheme val="minor"/>
      </rPr>
      <t>Ps</t>
    </r>
  </si>
  <si>
    <r>
      <t>h</t>
    </r>
    <r>
      <rPr>
        <b/>
        <i/>
        <vertAlign val="subscript"/>
        <sz val="11"/>
        <color theme="1"/>
        <rFont val="Calibri"/>
        <family val="2"/>
        <scheme val="minor"/>
      </rPr>
      <t>posterior S</t>
    </r>
  </si>
  <si>
    <r>
      <t>Caudal auxiliar de llamada (m</t>
    </r>
    <r>
      <rPr>
        <b/>
        <vertAlign val="superscript"/>
        <sz val="11"/>
        <rFont val="Calibri"/>
        <family val="2"/>
        <scheme val="minor"/>
      </rPr>
      <t>3</t>
    </r>
    <r>
      <rPr>
        <b/>
        <sz val="11"/>
        <rFont val="Calibri"/>
        <family val="2"/>
        <scheme val="minor"/>
      </rPr>
      <t>/s)</t>
    </r>
  </si>
  <si>
    <t>Profundidad en el río aguas abajo de la entrada (m)</t>
  </si>
  <si>
    <t>Tipología del elemento que sirve de entrada</t>
  </si>
  <si>
    <t>Tipología del elemento que sirve de salida</t>
  </si>
  <si>
    <r>
      <t>Tipología del elemento de paso en E</t>
    </r>
    <r>
      <rPr>
        <b/>
        <vertAlign val="subscript"/>
        <sz val="11"/>
        <rFont val="Calibri"/>
        <family val="2"/>
        <scheme val="minor"/>
      </rPr>
      <t>tipo</t>
    </r>
  </si>
  <si>
    <r>
      <t>Tipología del elemento de paso en E</t>
    </r>
    <r>
      <rPr>
        <b/>
        <vertAlign val="subscript"/>
        <sz val="11"/>
        <rFont val="Calibri"/>
        <family val="2"/>
        <scheme val="minor"/>
      </rPr>
      <t>S1</t>
    </r>
  </si>
  <si>
    <r>
      <t>Tipología del elemento de paso en E</t>
    </r>
    <r>
      <rPr>
        <b/>
        <vertAlign val="subscript"/>
        <sz val="11"/>
        <rFont val="Calibri"/>
        <family val="2"/>
        <scheme val="minor"/>
      </rPr>
      <t>S2</t>
    </r>
  </si>
  <si>
    <r>
      <t>Tipología del elemento de paso en E</t>
    </r>
    <r>
      <rPr>
        <b/>
        <vertAlign val="subscript"/>
        <sz val="11"/>
        <rFont val="Calibri"/>
        <family val="2"/>
        <scheme val="minor"/>
      </rPr>
      <t>S3</t>
    </r>
  </si>
  <si>
    <r>
      <t>Tipología del elemento de paso en E</t>
    </r>
    <r>
      <rPr>
        <b/>
        <vertAlign val="subscript"/>
        <sz val="11"/>
        <rFont val="Calibri"/>
        <family val="2"/>
        <scheme val="minor"/>
      </rPr>
      <t>S4</t>
    </r>
  </si>
  <si>
    <r>
      <t>Tipología del elemento de paso en E</t>
    </r>
    <r>
      <rPr>
        <b/>
        <vertAlign val="subscript"/>
        <sz val="11"/>
        <rFont val="Calibri"/>
        <family val="2"/>
        <scheme val="minor"/>
      </rPr>
      <t>S5</t>
    </r>
  </si>
  <si>
    <r>
      <t>Tipología del elemento de paso en E</t>
    </r>
    <r>
      <rPr>
        <b/>
        <vertAlign val="subscript"/>
        <sz val="11"/>
        <rFont val="Calibri"/>
        <family val="2"/>
        <scheme val="minor"/>
      </rPr>
      <t>S6</t>
    </r>
  </si>
  <si>
    <r>
      <t>Tipología del elemento de paso en E</t>
    </r>
    <r>
      <rPr>
        <b/>
        <vertAlign val="subscript"/>
        <sz val="11"/>
        <rFont val="Calibri"/>
        <family val="2"/>
        <scheme val="minor"/>
      </rPr>
      <t>S7</t>
    </r>
  </si>
  <si>
    <r>
      <t>Tipología del elemento de paso en E</t>
    </r>
    <r>
      <rPr>
        <b/>
        <vertAlign val="subscript"/>
        <sz val="11"/>
        <rFont val="Calibri"/>
        <family val="2"/>
        <scheme val="minor"/>
      </rPr>
      <t>S8</t>
    </r>
  </si>
  <si>
    <r>
      <t>Tipología del elemento de paso en E</t>
    </r>
    <r>
      <rPr>
        <b/>
        <vertAlign val="subscript"/>
        <sz val="11"/>
        <rFont val="Calibri"/>
        <family val="2"/>
        <scheme val="minor"/>
      </rPr>
      <t>S10</t>
    </r>
  </si>
  <si>
    <r>
      <t>Tipología del elemento de paso en E</t>
    </r>
    <r>
      <rPr>
        <b/>
        <vertAlign val="subscript"/>
        <sz val="11"/>
        <rFont val="Calibri"/>
        <family val="2"/>
        <scheme val="minor"/>
      </rPr>
      <t>S9</t>
    </r>
  </si>
  <si>
    <t/>
  </si>
  <si>
    <t>Evaluación de las observaciones de relevancia</t>
  </si>
  <si>
    <t>Evaluación de las variables fundamentales</t>
  </si>
  <si>
    <t>Cuestiones relevantes:</t>
  </si>
  <si>
    <t>ABREVIATURA</t>
  </si>
  <si>
    <t>VARIABLE</t>
  </si>
  <si>
    <t>PARÁMETRO MEDIDO EN CAMPO</t>
  </si>
  <si>
    <t>VALOR</t>
  </si>
  <si>
    <t>PUNTUACIÓN</t>
  </si>
  <si>
    <t>PUNTUACIÓN PONDERADA</t>
  </si>
  <si>
    <t>Caudal relativo
 de atracción (%)</t>
  </si>
  <si>
    <r>
      <t>Tirante medio
 en E</t>
    </r>
    <r>
      <rPr>
        <b/>
        <vertAlign val="subscript"/>
        <sz val="11"/>
        <rFont val="Calibri"/>
        <family val="2"/>
        <scheme val="minor"/>
      </rPr>
      <t>tipo</t>
    </r>
    <r>
      <rPr>
        <b/>
        <sz val="11"/>
        <rFont val="Calibri"/>
        <family val="2"/>
        <scheme val="minor"/>
      </rPr>
      <t xml:space="preserve"> (m)</t>
    </r>
  </si>
  <si>
    <r>
      <t>Tirante medio
 en E</t>
    </r>
    <r>
      <rPr>
        <b/>
        <vertAlign val="subscript"/>
        <sz val="11"/>
        <rFont val="Calibri"/>
        <family val="2"/>
        <scheme val="minor"/>
      </rPr>
      <t>S1</t>
    </r>
    <r>
      <rPr>
        <b/>
        <sz val="11"/>
        <rFont val="Calibri"/>
        <family val="2"/>
        <scheme val="minor"/>
      </rPr>
      <t xml:space="preserve"> (m)</t>
    </r>
  </si>
  <si>
    <r>
      <t>Tirante medio
 en E</t>
    </r>
    <r>
      <rPr>
        <b/>
        <vertAlign val="subscript"/>
        <sz val="11"/>
        <rFont val="Calibri"/>
        <family val="2"/>
        <scheme val="minor"/>
      </rPr>
      <t>S2</t>
    </r>
    <r>
      <rPr>
        <b/>
        <sz val="11"/>
        <rFont val="Calibri"/>
        <family val="2"/>
        <scheme val="minor"/>
      </rPr>
      <t xml:space="preserve"> (m)</t>
    </r>
  </si>
  <si>
    <r>
      <t>Tirante medio
 en E</t>
    </r>
    <r>
      <rPr>
        <b/>
        <vertAlign val="subscript"/>
        <sz val="11"/>
        <rFont val="Calibri"/>
        <family val="2"/>
        <scheme val="minor"/>
      </rPr>
      <t>S3</t>
    </r>
    <r>
      <rPr>
        <b/>
        <sz val="11"/>
        <rFont val="Calibri"/>
        <family val="2"/>
        <scheme val="minor"/>
      </rPr>
      <t xml:space="preserve"> (m)</t>
    </r>
  </si>
  <si>
    <r>
      <t>Tirante medio
 en E</t>
    </r>
    <r>
      <rPr>
        <b/>
        <vertAlign val="subscript"/>
        <sz val="11"/>
        <rFont val="Calibri"/>
        <family val="2"/>
        <scheme val="minor"/>
      </rPr>
      <t>S4</t>
    </r>
    <r>
      <rPr>
        <b/>
        <sz val="11"/>
        <rFont val="Calibri"/>
        <family val="2"/>
        <scheme val="minor"/>
      </rPr>
      <t xml:space="preserve"> (m)</t>
    </r>
  </si>
  <si>
    <r>
      <t>Tirante medio
 en E</t>
    </r>
    <r>
      <rPr>
        <b/>
        <vertAlign val="subscript"/>
        <sz val="11"/>
        <rFont val="Calibri"/>
        <family val="2"/>
        <scheme val="minor"/>
      </rPr>
      <t>S5</t>
    </r>
    <r>
      <rPr>
        <b/>
        <sz val="11"/>
        <rFont val="Calibri"/>
        <family val="2"/>
        <scheme val="minor"/>
      </rPr>
      <t xml:space="preserve"> (m)</t>
    </r>
  </si>
  <si>
    <r>
      <t>Tirante medio
 en E</t>
    </r>
    <r>
      <rPr>
        <b/>
        <vertAlign val="subscript"/>
        <sz val="11"/>
        <rFont val="Calibri"/>
        <family val="2"/>
        <scheme val="minor"/>
      </rPr>
      <t>S6</t>
    </r>
    <r>
      <rPr>
        <b/>
        <sz val="11"/>
        <rFont val="Calibri"/>
        <family val="2"/>
        <scheme val="minor"/>
      </rPr>
      <t xml:space="preserve"> (m)</t>
    </r>
  </si>
  <si>
    <r>
      <t>Tirante medio
 en E</t>
    </r>
    <r>
      <rPr>
        <b/>
        <vertAlign val="subscript"/>
        <sz val="11"/>
        <rFont val="Calibri"/>
        <family val="2"/>
        <scheme val="minor"/>
      </rPr>
      <t>S7</t>
    </r>
    <r>
      <rPr>
        <b/>
        <sz val="11"/>
        <rFont val="Calibri"/>
        <family val="2"/>
        <scheme val="minor"/>
      </rPr>
      <t xml:space="preserve"> (m)</t>
    </r>
  </si>
  <si>
    <r>
      <t>Tirante medio
 en E</t>
    </r>
    <r>
      <rPr>
        <b/>
        <vertAlign val="subscript"/>
        <sz val="11"/>
        <rFont val="Calibri"/>
        <family val="2"/>
        <scheme val="minor"/>
      </rPr>
      <t>S8</t>
    </r>
    <r>
      <rPr>
        <b/>
        <sz val="11"/>
        <rFont val="Calibri"/>
        <family val="2"/>
        <scheme val="minor"/>
      </rPr>
      <t xml:space="preserve"> (m)</t>
    </r>
  </si>
  <si>
    <r>
      <t>Tirante medio
 en E</t>
    </r>
    <r>
      <rPr>
        <b/>
        <vertAlign val="subscript"/>
        <sz val="11"/>
        <rFont val="Calibri"/>
        <family val="2"/>
        <scheme val="minor"/>
      </rPr>
      <t>S9</t>
    </r>
    <r>
      <rPr>
        <b/>
        <sz val="11"/>
        <rFont val="Calibri"/>
        <family val="2"/>
        <scheme val="minor"/>
      </rPr>
      <t xml:space="preserve"> (m)</t>
    </r>
  </si>
  <si>
    <r>
      <t>Tirante medio
 en E</t>
    </r>
    <r>
      <rPr>
        <b/>
        <vertAlign val="subscript"/>
        <sz val="11"/>
        <rFont val="Calibri"/>
        <family val="2"/>
        <scheme val="minor"/>
      </rPr>
      <t>S10</t>
    </r>
    <r>
      <rPr>
        <b/>
        <sz val="11"/>
        <rFont val="Calibri"/>
        <family val="2"/>
        <scheme val="minor"/>
      </rPr>
      <t xml:space="preserve"> (m)</t>
    </r>
  </si>
  <si>
    <t>Tirante medio</t>
  </si>
  <si>
    <t>ELEMENTO DE PASO</t>
  </si>
  <si>
    <t>CAUDAL TOTAL</t>
  </si>
  <si>
    <t>ESTANQUE</t>
  </si>
  <si>
    <t>CAUDALES TOTALES ENTRE ESTANQUES SUCESIVOS:</t>
  </si>
  <si>
    <t>CAUDALES PARCIALES ENTRE ESTANQUES SUCESIVOS:</t>
  </si>
  <si>
    <t>Profundidad en el río aguas arriba de la salida (m)</t>
  </si>
  <si>
    <t>Observaciones</t>
  </si>
  <si>
    <r>
      <t>Potencia disipada por unidad de volumen en E</t>
    </r>
    <r>
      <rPr>
        <b/>
        <vertAlign val="subscript"/>
        <sz val="11"/>
        <rFont val="Calibri"/>
        <family val="2"/>
        <scheme val="minor"/>
      </rPr>
      <t>tipo</t>
    </r>
    <r>
      <rPr>
        <b/>
        <sz val="11"/>
        <rFont val="Calibri"/>
        <family val="2"/>
        <scheme val="minor"/>
      </rPr>
      <t xml:space="preserve"> (W/m3)</t>
    </r>
  </si>
  <si>
    <r>
      <t>Potencia disipada por unidad de volumen en E</t>
    </r>
    <r>
      <rPr>
        <b/>
        <vertAlign val="subscript"/>
        <sz val="11"/>
        <rFont val="Calibri"/>
        <family val="2"/>
        <scheme val="minor"/>
      </rPr>
      <t>S1</t>
    </r>
    <r>
      <rPr>
        <b/>
        <sz val="11"/>
        <rFont val="Calibri"/>
        <family val="2"/>
        <scheme val="minor"/>
      </rPr>
      <t xml:space="preserve"> (W/m3)</t>
    </r>
  </si>
  <si>
    <r>
      <t>Potencia disipada por unidad de volumen en E</t>
    </r>
    <r>
      <rPr>
        <b/>
        <vertAlign val="subscript"/>
        <sz val="11"/>
        <rFont val="Calibri"/>
        <family val="2"/>
        <scheme val="minor"/>
      </rPr>
      <t>S2</t>
    </r>
    <r>
      <rPr>
        <b/>
        <sz val="11"/>
        <rFont val="Calibri"/>
        <family val="2"/>
        <scheme val="minor"/>
      </rPr>
      <t xml:space="preserve"> (W/m3)</t>
    </r>
  </si>
  <si>
    <r>
      <t>Potencia disipada por unidad de volumen en E</t>
    </r>
    <r>
      <rPr>
        <b/>
        <vertAlign val="subscript"/>
        <sz val="11"/>
        <rFont val="Calibri"/>
        <family val="2"/>
        <scheme val="minor"/>
      </rPr>
      <t>S3</t>
    </r>
    <r>
      <rPr>
        <b/>
        <sz val="11"/>
        <rFont val="Calibri"/>
        <family val="2"/>
        <scheme val="minor"/>
      </rPr>
      <t xml:space="preserve"> (W/m3)</t>
    </r>
  </si>
  <si>
    <r>
      <t>Potencia disipada por unidad de volumen en E</t>
    </r>
    <r>
      <rPr>
        <b/>
        <vertAlign val="subscript"/>
        <sz val="11"/>
        <rFont val="Calibri"/>
        <family val="2"/>
        <scheme val="minor"/>
      </rPr>
      <t>S4</t>
    </r>
    <r>
      <rPr>
        <b/>
        <sz val="11"/>
        <rFont val="Calibri"/>
        <family val="2"/>
        <scheme val="minor"/>
      </rPr>
      <t xml:space="preserve"> (W/m3)</t>
    </r>
  </si>
  <si>
    <r>
      <t>Potencia disipada por unidad de volumen en E</t>
    </r>
    <r>
      <rPr>
        <b/>
        <vertAlign val="subscript"/>
        <sz val="11"/>
        <rFont val="Calibri"/>
        <family val="2"/>
        <scheme val="minor"/>
      </rPr>
      <t>S5</t>
    </r>
    <r>
      <rPr>
        <b/>
        <sz val="11"/>
        <rFont val="Calibri"/>
        <family val="2"/>
        <scheme val="minor"/>
      </rPr>
      <t xml:space="preserve"> (W/m3)</t>
    </r>
  </si>
  <si>
    <r>
      <t>Potencia disipada por unidad de volumen en E</t>
    </r>
    <r>
      <rPr>
        <b/>
        <vertAlign val="subscript"/>
        <sz val="11"/>
        <rFont val="Calibri"/>
        <family val="2"/>
        <scheme val="minor"/>
      </rPr>
      <t>S6</t>
    </r>
    <r>
      <rPr>
        <b/>
        <sz val="11"/>
        <rFont val="Calibri"/>
        <family val="2"/>
        <scheme val="minor"/>
      </rPr>
      <t xml:space="preserve"> (W/m3)</t>
    </r>
  </si>
  <si>
    <r>
      <t>Potencia disipada por unidad de volumen en E</t>
    </r>
    <r>
      <rPr>
        <b/>
        <vertAlign val="subscript"/>
        <sz val="11"/>
        <rFont val="Calibri"/>
        <family val="2"/>
        <scheme val="minor"/>
      </rPr>
      <t>S7</t>
    </r>
    <r>
      <rPr>
        <b/>
        <sz val="11"/>
        <rFont val="Calibri"/>
        <family val="2"/>
        <scheme val="minor"/>
      </rPr>
      <t xml:space="preserve"> (W/m3)</t>
    </r>
  </si>
  <si>
    <r>
      <t>Potencia disipada por unidad de volumen en E</t>
    </r>
    <r>
      <rPr>
        <b/>
        <vertAlign val="subscript"/>
        <sz val="11"/>
        <rFont val="Calibri"/>
        <family val="2"/>
        <scheme val="minor"/>
      </rPr>
      <t>S8</t>
    </r>
    <r>
      <rPr>
        <b/>
        <sz val="11"/>
        <rFont val="Calibri"/>
        <family val="2"/>
        <scheme val="minor"/>
      </rPr>
      <t xml:space="preserve"> (W/m3)</t>
    </r>
  </si>
  <si>
    <r>
      <t>Potencia disipada por unidad de volumen en E</t>
    </r>
    <r>
      <rPr>
        <b/>
        <vertAlign val="subscript"/>
        <sz val="11"/>
        <rFont val="Calibri"/>
        <family val="2"/>
        <scheme val="minor"/>
      </rPr>
      <t>S9</t>
    </r>
    <r>
      <rPr>
        <b/>
        <sz val="11"/>
        <rFont val="Calibri"/>
        <family val="2"/>
        <scheme val="minor"/>
      </rPr>
      <t xml:space="preserve"> (W/m3)</t>
    </r>
  </si>
  <si>
    <r>
      <t>Potencia disipada por unidad de volumen en E</t>
    </r>
    <r>
      <rPr>
        <b/>
        <vertAlign val="subscript"/>
        <sz val="11"/>
        <rFont val="Calibri"/>
        <family val="2"/>
        <scheme val="minor"/>
      </rPr>
      <t>S10</t>
    </r>
    <r>
      <rPr>
        <b/>
        <sz val="11"/>
        <rFont val="Calibri"/>
        <family val="2"/>
        <scheme val="minor"/>
      </rPr>
      <t xml:space="preserve"> (W/m3)</t>
    </r>
  </si>
  <si>
    <t>Menor dimensión del orificio (m)</t>
  </si>
  <si>
    <t>Vertedero sumergido+orificio sumergido</t>
  </si>
  <si>
    <t>Vertedero libre+orificio sumergido</t>
  </si>
  <si>
    <t>Orificio sumergido</t>
  </si>
  <si>
    <r>
      <t>Anchura del vertedero / hendidura (m) o área del orificio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</si>
  <si>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tipo</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</si>
  <si>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S1</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</si>
  <si>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S2</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</si>
  <si>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S3</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</si>
  <si>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S4</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</si>
  <si>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S5</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</si>
  <si>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S6</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</si>
  <si>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S7</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</si>
  <si>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S8</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</si>
  <si>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S9</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</si>
  <si>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en E</t>
    </r>
    <r>
      <rPr>
        <b/>
        <vertAlign val="subscript"/>
        <sz val="11"/>
        <rFont val="Calibri"/>
        <family val="2"/>
        <scheme val="minor"/>
      </rPr>
      <t>S10</t>
    </r>
    <r>
      <rPr>
        <b/>
        <sz val="11"/>
        <rFont val="Calibri"/>
        <family val="2"/>
        <scheme val="minor"/>
      </rPr>
      <t xml:space="preserve"> (m</t>
    </r>
    <r>
      <rPr>
        <b/>
        <vertAlign val="superscript"/>
        <sz val="11"/>
        <rFont val="Calibri"/>
        <family val="2"/>
        <scheme val="minor"/>
      </rPr>
      <t>2</t>
    </r>
    <r>
      <rPr>
        <b/>
        <sz val="11"/>
        <rFont val="Calibri"/>
        <family val="2"/>
        <scheme val="minor"/>
      </rPr>
      <t>)</t>
    </r>
  </si>
  <si>
    <r>
      <t>Anchura del vertedero / hendidura (m) o área del orificio (m</t>
    </r>
    <r>
      <rPr>
        <b/>
        <vertAlign val="superscript"/>
        <sz val="11"/>
        <color theme="1"/>
        <rFont val="Calibri"/>
        <family val="2"/>
        <scheme val="minor"/>
      </rPr>
      <t>2</t>
    </r>
    <r>
      <rPr>
        <b/>
        <sz val="11"/>
        <color theme="1"/>
        <rFont val="Calibri"/>
        <family val="2"/>
        <scheme val="minor"/>
      </rPr>
      <t>)</t>
    </r>
  </si>
  <si>
    <t>Muy adecuado</t>
  </si>
  <si>
    <t>Adecuado</t>
  </si>
  <si>
    <t>Inadecuado</t>
  </si>
  <si>
    <t>Muy inadecuado</t>
  </si>
  <si>
    <t>PROMEDIO</t>
  </si>
  <si>
    <t>Potencia disipada por 
unidad de volumen</t>
  </si>
  <si>
    <t>Desnivel entre la lámina de agua en el río y en el estanque superior</t>
  </si>
  <si>
    <r>
      <t>Caudal auxiliar de llamada (m</t>
    </r>
    <r>
      <rPr>
        <vertAlign val="superscript"/>
        <sz val="11"/>
        <color theme="1"/>
        <rFont val="Calibri"/>
        <family val="2"/>
        <scheme val="minor"/>
      </rPr>
      <t>3</t>
    </r>
    <r>
      <rPr>
        <sz val="11"/>
        <color theme="1"/>
        <rFont val="Calibri"/>
        <family val="2"/>
        <scheme val="minor"/>
      </rPr>
      <t>/s)</t>
    </r>
  </si>
  <si>
    <r>
      <t>Caudal circulante por la escala (m</t>
    </r>
    <r>
      <rPr>
        <vertAlign val="superscript"/>
        <sz val="11"/>
        <color theme="1"/>
        <rFont val="Calibri"/>
        <family val="2"/>
        <scheme val="minor"/>
      </rPr>
      <t>3</t>
    </r>
    <r>
      <rPr>
        <sz val="11"/>
        <color theme="1"/>
        <rFont val="Calibri"/>
        <family val="2"/>
        <scheme val="minor"/>
      </rPr>
      <t>/s)</t>
    </r>
  </si>
  <si>
    <r>
      <t>∆H</t>
    </r>
    <r>
      <rPr>
        <b/>
        <i/>
        <vertAlign val="subscript"/>
        <sz val="8"/>
        <color theme="1"/>
        <rFont val="Calibri"/>
        <family val="2"/>
        <scheme val="minor"/>
      </rPr>
      <t>E</t>
    </r>
  </si>
  <si>
    <r>
      <t>Orientación de la entrada respecto del río (</t>
    </r>
    <r>
      <rPr>
        <sz val="11"/>
        <color theme="1"/>
        <rFont val="Calibri"/>
        <family val="2"/>
        <scheme val="minor"/>
      </rPr>
      <t>°)</t>
    </r>
  </si>
  <si>
    <r>
      <t>∆H</t>
    </r>
    <r>
      <rPr>
        <b/>
        <i/>
        <vertAlign val="subscript"/>
        <sz val="8"/>
        <color theme="1"/>
        <rFont val="Calibri"/>
        <family val="2"/>
        <scheme val="minor"/>
      </rPr>
      <t>Ps</t>
    </r>
  </si>
  <si>
    <r>
      <t>Área del orificio entre estanques (m</t>
    </r>
    <r>
      <rPr>
        <vertAlign val="superscript"/>
        <sz val="11"/>
        <color theme="1"/>
        <rFont val="Calibri"/>
        <family val="2"/>
        <scheme val="minor"/>
      </rPr>
      <t>2</t>
    </r>
    <r>
      <rPr>
        <sz val="11"/>
        <color theme="1"/>
        <rFont val="Calibri"/>
        <family val="2"/>
        <scheme val="minor"/>
      </rPr>
      <t>)</t>
    </r>
  </si>
  <si>
    <r>
      <t>∆H</t>
    </r>
    <r>
      <rPr>
        <b/>
        <i/>
        <vertAlign val="subscript"/>
        <sz val="8"/>
        <color theme="1"/>
        <rFont val="Calibri"/>
        <family val="2"/>
        <scheme val="minor"/>
      </rPr>
      <t>S</t>
    </r>
  </si>
  <si>
    <r>
      <t>Área del orificio de salida (m</t>
    </r>
    <r>
      <rPr>
        <vertAlign val="superscript"/>
        <sz val="11"/>
        <color theme="1"/>
        <rFont val="Calibri"/>
        <family val="2"/>
        <scheme val="minor"/>
      </rPr>
      <t>2</t>
    </r>
    <r>
      <rPr>
        <sz val="11"/>
        <color theme="1"/>
        <rFont val="Calibri"/>
        <family val="2"/>
        <scheme val="minor"/>
      </rPr>
      <t>)</t>
    </r>
  </si>
  <si>
    <r>
      <t>Q</t>
    </r>
    <r>
      <rPr>
        <b/>
        <i/>
        <vertAlign val="subscript"/>
        <sz val="11"/>
        <rFont val="Calibri"/>
        <family val="2"/>
        <scheme val="minor"/>
      </rPr>
      <t>atracción</t>
    </r>
  </si>
  <si>
    <r>
      <t>U</t>
    </r>
    <r>
      <rPr>
        <b/>
        <i/>
        <vertAlign val="subscript"/>
        <sz val="11"/>
        <rFont val="Calibri"/>
        <family val="2"/>
        <scheme val="minor"/>
      </rPr>
      <t>E</t>
    </r>
  </si>
  <si>
    <r>
      <t>∆H</t>
    </r>
    <r>
      <rPr>
        <b/>
        <i/>
        <vertAlign val="subscript"/>
        <sz val="11"/>
        <rFont val="Calibri"/>
        <family val="2"/>
        <scheme val="minor"/>
      </rPr>
      <t>E</t>
    </r>
  </si>
  <si>
    <r>
      <t>h</t>
    </r>
    <r>
      <rPr>
        <b/>
        <i/>
        <vertAlign val="subscript"/>
        <sz val="11"/>
        <rFont val="Calibri"/>
        <family val="2"/>
        <scheme val="minor"/>
      </rPr>
      <t>previaE</t>
    </r>
  </si>
  <si>
    <r>
      <t>Ort</t>
    </r>
    <r>
      <rPr>
        <b/>
        <i/>
        <vertAlign val="subscript"/>
        <sz val="11"/>
        <rFont val="Calibri"/>
        <family val="2"/>
        <scheme val="minor"/>
      </rPr>
      <t>E</t>
    </r>
  </si>
  <si>
    <t>Ángulo de la entrada respecto del eje hidráulico del río hacia aguas abajo (°)</t>
  </si>
  <si>
    <r>
      <t>T</t>
    </r>
    <r>
      <rPr>
        <b/>
        <i/>
        <vertAlign val="subscript"/>
        <sz val="11"/>
        <rFont val="Calibri"/>
        <family val="2"/>
        <scheme val="minor"/>
      </rPr>
      <t>E</t>
    </r>
  </si>
  <si>
    <r>
      <t>t</t>
    </r>
    <r>
      <rPr>
        <b/>
        <i/>
        <vertAlign val="subscript"/>
        <sz val="11"/>
        <rFont val="Calibri"/>
        <family val="2"/>
        <scheme val="minor"/>
      </rPr>
      <t>med</t>
    </r>
  </si>
  <si>
    <r>
      <t>h</t>
    </r>
    <r>
      <rPr>
        <b/>
        <i/>
        <vertAlign val="subscript"/>
        <sz val="11"/>
        <rFont val="Calibri"/>
        <family val="2"/>
        <scheme val="minor"/>
      </rPr>
      <t>Ps</t>
    </r>
  </si>
  <si>
    <r>
      <t>T</t>
    </r>
    <r>
      <rPr>
        <b/>
        <i/>
        <vertAlign val="subscript"/>
        <sz val="11"/>
        <rFont val="Calibri"/>
        <family val="2"/>
        <scheme val="minor"/>
      </rPr>
      <t>Ps</t>
    </r>
  </si>
  <si>
    <r>
      <t>∆H</t>
    </r>
    <r>
      <rPr>
        <b/>
        <i/>
        <vertAlign val="subscript"/>
        <sz val="11"/>
        <color theme="1"/>
        <rFont val="Calibri"/>
        <family val="2"/>
        <scheme val="minor"/>
      </rPr>
      <t>S</t>
    </r>
  </si>
  <si>
    <r>
      <t>h</t>
    </r>
    <r>
      <rPr>
        <b/>
        <i/>
        <vertAlign val="subscript"/>
        <sz val="11"/>
        <color theme="1"/>
        <rFont val="Calibri"/>
        <family val="2"/>
        <scheme val="minor"/>
      </rPr>
      <t>S</t>
    </r>
  </si>
  <si>
    <r>
      <t>b</t>
    </r>
    <r>
      <rPr>
        <b/>
        <i/>
        <vertAlign val="subscript"/>
        <sz val="11"/>
        <color theme="1"/>
        <rFont val="Calibri"/>
        <family val="2"/>
        <scheme val="minor"/>
      </rPr>
      <t>S</t>
    </r>
  </si>
  <si>
    <r>
      <t>Ort</t>
    </r>
    <r>
      <rPr>
        <b/>
        <i/>
        <vertAlign val="subscript"/>
        <sz val="11"/>
        <color theme="1"/>
        <rFont val="Calibri"/>
        <family val="2"/>
        <scheme val="minor"/>
      </rPr>
      <t>S</t>
    </r>
  </si>
  <si>
    <t>Ángulo de la salida respecto del eje hidráulico del río hacia aguas abajo (°)</t>
  </si>
  <si>
    <r>
      <t>T</t>
    </r>
    <r>
      <rPr>
        <b/>
        <i/>
        <vertAlign val="subscript"/>
        <sz val="11"/>
        <color theme="1"/>
        <rFont val="Calibri"/>
        <family val="2"/>
        <scheme val="minor"/>
      </rPr>
      <t>S</t>
    </r>
  </si>
  <si>
    <t>Carga de vertido sobre la entrada (m)</t>
  </si>
  <si>
    <t>Carga de vertido sobre la salida (m)</t>
  </si>
  <si>
    <t>Profundidad de paso en la entrada</t>
  </si>
  <si>
    <t>Profundidad de paso en la entrada (m)</t>
  </si>
  <si>
    <t>Profundidad de paso en la salida</t>
  </si>
  <si>
    <t>Profundidad de paso en la salida (m)</t>
  </si>
  <si>
    <r>
      <t>Caudal de migración en el curso de agua (m</t>
    </r>
    <r>
      <rPr>
        <vertAlign val="superscript"/>
        <sz val="11"/>
        <color theme="1"/>
        <rFont val="Calibri"/>
        <family val="2"/>
        <scheme val="minor"/>
      </rPr>
      <t>3</t>
    </r>
    <r>
      <rPr>
        <sz val="11"/>
        <color theme="1"/>
        <rFont val="Calibri"/>
        <family val="2"/>
        <scheme val="minor"/>
      </rPr>
      <t>/s)</t>
    </r>
  </si>
  <si>
    <t>Desnivel entre láminas de agua de
estanques sucesivos</t>
  </si>
  <si>
    <t>Localización donde se concentre un mayor caudal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</si>
</sst>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50" x14ac:knownFonts="1">
    <font>
      <sz val="11"/>
      <color theme="1"/>
      <name val="Calibri"/>
      <family val="2"/>
      <scheme val="minor"/>
    </font>
    <font>
      <b/>
      <sz val="11"/>
      <color theme="0"/>
      <name val="Calibri"/>
      <family val="2"/>
      <scheme val="minor"/>
    </font>
    <font>
      <sz val="48"/>
      <color theme="0"/>
      <name val="Calibri"/>
      <family val="2"/>
      <scheme val="minor"/>
    </font>
    <font>
      <sz val="11"/>
      <name val="Calibri"/>
      <family val="2"/>
      <scheme val="minor"/>
    </font>
    <font>
      <sz val="11"/>
      <color theme="0"/>
      <name val="Calibri"/>
      <family val="2"/>
      <scheme val="minor"/>
    </font>
    <font>
      <b/>
      <sz val="48"/>
      <color theme="0"/>
      <name val="Calibri"/>
      <family val="2"/>
      <scheme val="minor"/>
    </font>
    <font>
      <b/>
      <sz val="36"/>
      <color theme="1"/>
      <name val="Calibri"/>
      <family val="2"/>
      <scheme val="minor"/>
    </font>
    <font>
      <b/>
      <sz val="14"/>
      <color theme="1"/>
      <name val="Calibri"/>
      <family val="2"/>
      <scheme val="minor"/>
    </font>
    <font>
      <sz val="11"/>
      <color rgb="FF000000"/>
      <name val="Calibri"/>
      <family val="2"/>
      <scheme val="minor"/>
    </font>
    <font>
      <b/>
      <sz val="11"/>
      <color theme="1"/>
      <name val="Calibri"/>
      <family val="2"/>
      <scheme val="minor"/>
    </font>
    <font>
      <b/>
      <sz val="11"/>
      <name val="Calibri"/>
      <family val="2"/>
      <scheme val="minor"/>
    </font>
    <font>
      <b/>
      <vertAlign val="superscript"/>
      <sz val="11"/>
      <name val="Calibri"/>
      <family val="2"/>
      <scheme val="minor"/>
    </font>
    <font>
      <b/>
      <sz val="11"/>
      <name val="Calibri"/>
      <family val="2"/>
    </font>
    <font>
      <b/>
      <vertAlign val="superscript"/>
      <sz val="11"/>
      <color theme="1"/>
      <name val="Calibri"/>
      <family val="2"/>
      <scheme val="minor"/>
    </font>
    <font>
      <sz val="11"/>
      <name val="Calibri"/>
      <family val="2"/>
    </font>
    <font>
      <b/>
      <sz val="16"/>
      <color theme="0"/>
      <name val="Calibri"/>
      <family val="2"/>
      <scheme val="minor"/>
    </font>
    <font>
      <sz val="16"/>
      <color theme="1"/>
      <name val="Calibri"/>
      <family val="2"/>
      <scheme val="minor"/>
    </font>
    <font>
      <b/>
      <sz val="18"/>
      <color theme="1"/>
      <name val="Calibri"/>
      <family val="2"/>
      <scheme val="minor"/>
    </font>
    <font>
      <vertAlign val="superscript"/>
      <sz val="11"/>
      <color theme="1"/>
      <name val="Calibri"/>
      <family val="2"/>
      <scheme val="minor"/>
    </font>
    <font>
      <b/>
      <sz val="22"/>
      <color theme="1"/>
      <name val="Calibri"/>
      <family val="2"/>
      <scheme val="minor"/>
    </font>
    <font>
      <sz val="22"/>
      <color theme="1"/>
      <name val="Calibri"/>
      <family val="2"/>
      <scheme val="minor"/>
    </font>
    <font>
      <vertAlign val="subscript"/>
      <sz val="11"/>
      <color theme="1"/>
      <name val="Calibri"/>
      <family val="2"/>
      <scheme val="minor"/>
    </font>
    <font>
      <sz val="10"/>
      <color theme="1"/>
      <name val="Calibri"/>
      <family val="2"/>
      <scheme val="minor"/>
    </font>
    <font>
      <vertAlign val="subscript"/>
      <sz val="10"/>
      <color theme="1"/>
      <name val="Calibri"/>
      <family val="2"/>
      <scheme val="minor"/>
    </font>
    <font>
      <b/>
      <vertAlign val="subscript"/>
      <sz val="11"/>
      <color theme="0"/>
      <name val="Calibri"/>
      <family val="2"/>
      <scheme val="minor"/>
    </font>
    <font>
      <b/>
      <sz val="8"/>
      <color theme="1"/>
      <name val="Calibri"/>
      <family val="2"/>
      <scheme val="minor"/>
    </font>
    <font>
      <b/>
      <sz val="10"/>
      <color theme="1"/>
      <name val="Calibri"/>
      <family val="2"/>
      <scheme val="minor"/>
    </font>
    <font>
      <sz val="6"/>
      <color theme="1"/>
      <name val="Calibri"/>
      <family val="2"/>
      <scheme val="minor"/>
    </font>
    <font>
      <b/>
      <vertAlign val="subscript"/>
      <sz val="14"/>
      <color theme="1"/>
      <name val="Calibri"/>
      <family val="2"/>
      <scheme val="minor"/>
    </font>
    <font>
      <b/>
      <vertAlign val="subscript"/>
      <sz val="11"/>
      <name val="Calibri"/>
      <family val="2"/>
      <scheme val="minor"/>
    </font>
    <font>
      <b/>
      <sz val="24"/>
      <name val="Calibri"/>
      <family val="2"/>
      <scheme val="minor"/>
    </font>
    <font>
      <sz val="11"/>
      <name val="Arial"/>
      <family val="2"/>
    </font>
    <font>
      <b/>
      <sz val="14"/>
      <name val="Calibri"/>
      <family val="2"/>
      <scheme val="minor"/>
    </font>
    <font>
      <sz val="18"/>
      <color theme="1"/>
      <name val="Calibri"/>
      <family val="2"/>
      <scheme val="minor"/>
    </font>
    <font>
      <sz val="8"/>
      <color theme="1"/>
      <name val="Calibri"/>
      <family val="2"/>
      <scheme val="minor"/>
    </font>
    <font>
      <b/>
      <i/>
      <sz val="11"/>
      <name val="Calibri"/>
      <family val="2"/>
      <scheme val="minor"/>
    </font>
    <font>
      <b/>
      <i/>
      <vertAlign val="subscript"/>
      <sz val="11"/>
      <name val="Calibri"/>
      <family val="2"/>
      <scheme val="minor"/>
    </font>
    <font>
      <b/>
      <i/>
      <sz val="8"/>
      <color theme="1"/>
      <name val="Calibri"/>
      <family val="2"/>
      <scheme val="minor"/>
    </font>
    <font>
      <b/>
      <i/>
      <vertAlign val="subscript"/>
      <sz val="8"/>
      <color theme="1"/>
      <name val="Calibri"/>
      <family val="2"/>
      <scheme val="minor"/>
    </font>
    <font>
      <b/>
      <sz val="10.199999999999999"/>
      <color theme="1"/>
      <name val="Calibri"/>
      <family val="2"/>
      <scheme val="minor"/>
    </font>
    <font>
      <b/>
      <i/>
      <sz val="11"/>
      <color theme="1"/>
      <name val="Calibri"/>
      <family val="2"/>
      <scheme val="minor"/>
    </font>
    <font>
      <b/>
      <i/>
      <vertAlign val="subscript"/>
      <sz val="11"/>
      <color theme="1"/>
      <name val="Calibri"/>
      <family val="2"/>
      <scheme val="minor"/>
    </font>
    <font>
      <sz val="9.5"/>
      <color theme="1"/>
      <name val="Calibri"/>
      <family val="2"/>
      <scheme val="minor"/>
    </font>
    <font>
      <b/>
      <sz val="28"/>
      <color theme="0"/>
      <name val="Calibri"/>
      <family val="2"/>
      <scheme val="minor"/>
    </font>
    <font>
      <b/>
      <sz val="15"/>
      <color theme="0"/>
      <name val="Calibri"/>
      <family val="2"/>
      <scheme val="minor"/>
    </font>
    <font>
      <b/>
      <sz val="32"/>
      <color theme="0"/>
      <name val="Calibri"/>
      <family val="2"/>
      <scheme val="minor"/>
    </font>
    <font>
      <sz val="17"/>
      <color theme="1"/>
      <name val="Calibri"/>
      <family val="2"/>
      <scheme val="minor"/>
    </font>
    <font>
      <i/>
      <sz val="11"/>
      <color theme="1"/>
      <name val="Calibri"/>
      <family val="2"/>
      <scheme val="minor"/>
    </font>
    <font>
      <sz val="5.5"/>
      <color theme="1"/>
      <name val="Calibri"/>
      <family val="2"/>
      <scheme val="minor"/>
    </font>
    <font>
      <sz val="15"/>
      <color theme="1"/>
      <name val="Calibri"/>
      <family val="2"/>
      <scheme val="minor"/>
    </font>
  </fonts>
  <fills count="23">
    <fill>
      <patternFill patternType="none"/>
    </fill>
    <fill>
      <patternFill patternType="gray125"/>
    </fill>
    <fill>
      <patternFill patternType="solid">
        <fgColor theme="0" tint="-0.249977111117893"/>
        <bgColor indexed="64"/>
      </patternFill>
    </fill>
    <fill>
      <patternFill patternType="solid">
        <fgColor rgb="FF00B050"/>
        <bgColor indexed="64"/>
      </patternFill>
    </fill>
    <fill>
      <patternFill patternType="solid">
        <fgColor rgb="FFFFC000"/>
        <bgColor indexed="64"/>
      </patternFill>
    </fill>
    <fill>
      <patternFill patternType="solid">
        <fgColor theme="3" tint="0.59999389629810485"/>
        <bgColor indexed="64"/>
      </patternFill>
    </fill>
    <fill>
      <patternFill patternType="solid">
        <fgColor theme="5" tint="0.59999389629810485"/>
        <bgColor indexed="64"/>
      </patternFill>
    </fill>
    <fill>
      <patternFill patternType="solid">
        <fgColor theme="0"/>
        <bgColor indexed="64"/>
      </patternFill>
    </fill>
    <fill>
      <patternFill patternType="solid">
        <fgColor theme="6" tint="0.39997558519241921"/>
        <bgColor indexed="64"/>
      </patternFill>
    </fill>
    <fill>
      <patternFill patternType="solid">
        <fgColor theme="5"/>
        <bgColor indexed="64"/>
      </patternFill>
    </fill>
    <fill>
      <patternFill patternType="solid">
        <fgColor rgb="FFFFFF66"/>
        <bgColor indexed="64"/>
      </patternFill>
    </fill>
    <fill>
      <patternFill patternType="solid">
        <fgColor theme="3" tint="-0.499984740745262"/>
        <bgColor indexed="64"/>
      </patternFill>
    </fill>
    <fill>
      <patternFill patternType="solid">
        <fgColor theme="6" tint="-0.499984740745262"/>
        <bgColor indexed="64"/>
      </patternFill>
    </fill>
    <fill>
      <patternFill patternType="solid">
        <fgColor theme="3" tint="0.79998168889431442"/>
        <bgColor indexed="64"/>
      </patternFill>
    </fill>
    <fill>
      <patternFill patternType="solid">
        <fgColor theme="6" tint="0.79998168889431442"/>
        <bgColor indexed="64"/>
      </patternFill>
    </fill>
    <fill>
      <patternFill patternType="solid">
        <fgColor rgb="FFFFFF99"/>
        <bgColor indexed="64"/>
      </patternFill>
    </fill>
    <fill>
      <patternFill patternType="solid">
        <fgColor theme="5" tint="-0.249977111117893"/>
        <bgColor indexed="64"/>
      </patternFill>
    </fill>
    <fill>
      <patternFill patternType="solid">
        <fgColor theme="9" tint="-0.249977111117893"/>
        <bgColor indexed="64"/>
      </patternFill>
    </fill>
    <fill>
      <patternFill patternType="solid">
        <fgColor theme="9"/>
        <bgColor indexed="64"/>
      </patternFill>
    </fill>
    <fill>
      <patternFill patternType="solid">
        <fgColor theme="0" tint="-0.14999847407452621"/>
        <bgColor indexed="64"/>
      </patternFill>
    </fill>
    <fill>
      <patternFill patternType="solid">
        <fgColor theme="1"/>
        <bgColor indexed="64"/>
      </patternFill>
    </fill>
    <fill>
      <patternFill patternType="solid">
        <fgColor theme="1" tint="0.14999847407452621"/>
        <bgColor indexed="64"/>
      </patternFill>
    </fill>
    <fill>
      <patternFill patternType="solid">
        <fgColor theme="1" tint="4.9989318521683403E-2"/>
        <bgColor indexed="64"/>
      </patternFill>
    </fill>
  </fills>
  <borders count="57">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bottom/>
      <diagonal/>
    </border>
    <border>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style="medium">
        <color indexed="64"/>
      </right>
      <top/>
      <bottom/>
      <diagonal/>
    </border>
    <border>
      <left/>
      <right style="thin">
        <color indexed="64"/>
      </right>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style="thin">
        <color indexed="64"/>
      </right>
      <top style="medium">
        <color indexed="64"/>
      </top>
      <bottom/>
      <diagonal/>
    </border>
    <border>
      <left style="medium">
        <color indexed="64"/>
      </left>
      <right/>
      <top/>
      <bottom style="medium">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1">
    <xf numFmtId="0" fontId="0" fillId="0" borderId="0"/>
  </cellStyleXfs>
  <cellXfs count="486">
    <xf numFmtId="0" fontId="0" fillId="0" borderId="0" xfId="0"/>
    <xf numFmtId="0" fontId="0" fillId="7" borderId="0" xfId="0" applyFill="1" applyAlignment="1" applyProtection="1">
      <alignment horizontal="left" vertical="center"/>
      <protection hidden="1"/>
    </xf>
    <xf numFmtId="0" fontId="4" fillId="11" borderId="0" xfId="0" applyFont="1" applyFill="1" applyAlignment="1" applyProtection="1">
      <alignment horizontal="center" vertical="center"/>
      <protection hidden="1"/>
    </xf>
    <xf numFmtId="0" fontId="4" fillId="4" borderId="0" xfId="0" applyFont="1" applyFill="1" applyAlignment="1" applyProtection="1">
      <alignment horizontal="center" vertical="center"/>
      <protection hidden="1"/>
    </xf>
    <xf numFmtId="0" fontId="9" fillId="9" borderId="0" xfId="0" applyFont="1" applyFill="1" applyAlignment="1" applyProtection="1">
      <alignment horizontal="center" vertical="center" wrapText="1"/>
      <protection hidden="1"/>
    </xf>
    <xf numFmtId="0" fontId="0" fillId="0" borderId="0" xfId="0" applyFill="1" applyBorder="1"/>
    <xf numFmtId="0" fontId="0" fillId="0" borderId="0" xfId="0" applyFill="1" applyBorder="1" applyAlignment="1">
      <alignment horizontal="center" vertical="center"/>
    </xf>
    <xf numFmtId="2" fontId="0" fillId="0" borderId="0" xfId="0" applyNumberFormat="1" applyFill="1" applyBorder="1" applyAlignment="1">
      <alignment horizontal="center" vertical="center"/>
    </xf>
    <xf numFmtId="0" fontId="4" fillId="12" borderId="0" xfId="0" applyFont="1" applyFill="1" applyAlignment="1" applyProtection="1">
      <alignment horizontal="center" vertical="center"/>
      <protection hidden="1"/>
    </xf>
    <xf numFmtId="0" fontId="7" fillId="7" borderId="0" xfId="0" applyFont="1" applyFill="1" applyAlignment="1" applyProtection="1">
      <alignment horizontal="center" vertical="center"/>
      <protection hidden="1"/>
    </xf>
    <xf numFmtId="0" fontId="0" fillId="7" borderId="0" xfId="0" applyFill="1" applyAlignment="1" applyProtection="1">
      <alignment horizontal="center" vertical="center" wrapText="1"/>
      <protection hidden="1"/>
    </xf>
    <xf numFmtId="0" fontId="1" fillId="7" borderId="0" xfId="0" applyFont="1" applyFill="1" applyAlignment="1" applyProtection="1">
      <alignment horizontal="center" vertical="center"/>
      <protection hidden="1"/>
    </xf>
    <xf numFmtId="2" fontId="0" fillId="7" borderId="0" xfId="0" applyNumberFormat="1" applyFill="1" applyAlignment="1" applyProtection="1">
      <alignment horizontal="center" vertical="center"/>
      <protection hidden="1"/>
    </xf>
    <xf numFmtId="0" fontId="0" fillId="7" borderId="0" xfId="0" applyFill="1" applyBorder="1" applyAlignment="1" applyProtection="1">
      <alignment horizontal="center" vertical="center"/>
      <protection hidden="1"/>
    </xf>
    <xf numFmtId="0" fontId="0" fillId="7" borderId="0" xfId="0" applyFill="1" applyAlignment="1" applyProtection="1">
      <alignment vertical="center"/>
      <protection hidden="1"/>
    </xf>
    <xf numFmtId="0" fontId="1" fillId="7" borderId="0" xfId="0" applyFont="1" applyFill="1" applyBorder="1" applyAlignment="1" applyProtection="1">
      <alignment horizontal="center" vertical="center"/>
      <protection hidden="1"/>
    </xf>
    <xf numFmtId="0" fontId="10" fillId="7" borderId="0" xfId="0" applyFont="1" applyFill="1" applyAlignment="1" applyProtection="1">
      <alignment horizontal="center" vertical="center"/>
      <protection hidden="1"/>
    </xf>
    <xf numFmtId="0" fontId="9" fillId="7" borderId="0" xfId="0" applyFont="1" applyFill="1" applyBorder="1" applyAlignment="1" applyProtection="1">
      <alignment horizontal="center" vertical="center"/>
      <protection hidden="1"/>
    </xf>
    <xf numFmtId="0" fontId="0" fillId="7" borderId="0" xfId="0" applyFont="1" applyFill="1" applyAlignment="1" applyProtection="1">
      <alignment horizontal="center" vertical="center"/>
      <protection hidden="1"/>
    </xf>
    <xf numFmtId="0" fontId="19" fillId="7" borderId="0" xfId="0" applyFont="1" applyFill="1" applyAlignment="1" applyProtection="1">
      <alignment vertical="center"/>
      <protection hidden="1"/>
    </xf>
    <xf numFmtId="0" fontId="0" fillId="7" borderId="0" xfId="0" applyFill="1" applyBorder="1" applyAlignment="1" applyProtection="1">
      <alignment vertical="center"/>
      <protection hidden="1"/>
    </xf>
    <xf numFmtId="0" fontId="20" fillId="7" borderId="0" xfId="0" applyFont="1" applyFill="1" applyAlignment="1" applyProtection="1">
      <alignment horizontal="center" vertical="center"/>
      <protection hidden="1"/>
    </xf>
    <xf numFmtId="2" fontId="3" fillId="13" borderId="1" xfId="0" applyNumberFormat="1" applyFont="1" applyFill="1" applyBorder="1" applyAlignment="1" applyProtection="1">
      <alignment horizontal="center" vertical="center"/>
      <protection hidden="1"/>
    </xf>
    <xf numFmtId="0" fontId="1" fillId="4" borderId="21" xfId="0" applyFont="1" applyFill="1" applyBorder="1" applyAlignment="1" applyProtection="1">
      <alignment horizontal="center" vertical="center"/>
      <protection hidden="1"/>
    </xf>
    <xf numFmtId="2" fontId="0" fillId="19" borderId="1" xfId="0" applyNumberFormat="1" applyFont="1" applyFill="1" applyBorder="1" applyAlignment="1" applyProtection="1">
      <alignment horizontal="center" vertical="center"/>
      <protection locked="0" hidden="1"/>
    </xf>
    <xf numFmtId="2" fontId="27" fillId="19" borderId="1" xfId="0" applyNumberFormat="1" applyFont="1" applyFill="1" applyBorder="1" applyAlignment="1" applyProtection="1">
      <alignment horizontal="center" vertical="center"/>
      <protection locked="0" hidden="1"/>
    </xf>
    <xf numFmtId="2" fontId="27" fillId="19" borderId="18" xfId="0" applyNumberFormat="1" applyFont="1" applyFill="1" applyBorder="1" applyAlignment="1" applyProtection="1">
      <alignment horizontal="center" vertical="center"/>
      <protection locked="0" hidden="1"/>
    </xf>
    <xf numFmtId="0" fontId="0" fillId="7" borderId="0" xfId="0" applyFill="1" applyAlignment="1" applyProtection="1">
      <alignment horizontal="center" vertical="center"/>
      <protection hidden="1"/>
    </xf>
    <xf numFmtId="2" fontId="10" fillId="0" borderId="0" xfId="0" applyNumberFormat="1" applyFont="1" applyFill="1" applyBorder="1" applyAlignment="1" applyProtection="1">
      <alignment horizontal="center" vertical="center"/>
      <protection hidden="1"/>
    </xf>
    <xf numFmtId="0" fontId="0" fillId="7" borderId="0" xfId="0" applyFill="1" applyAlignment="1" applyProtection="1">
      <alignment horizontal="center" vertical="center"/>
      <protection hidden="1"/>
    </xf>
    <xf numFmtId="0" fontId="9" fillId="10" borderId="6" xfId="0" applyFont="1" applyFill="1" applyBorder="1" applyAlignment="1" applyProtection="1">
      <alignment horizontal="center" vertical="center"/>
      <protection hidden="1"/>
    </xf>
    <xf numFmtId="0" fontId="9" fillId="10" borderId="13" xfId="0" applyFont="1" applyFill="1" applyBorder="1" applyAlignment="1" applyProtection="1">
      <alignment horizontal="center" vertical="center"/>
      <protection hidden="1"/>
    </xf>
    <xf numFmtId="0" fontId="0" fillId="0" borderId="0" xfId="0" applyBorder="1"/>
    <xf numFmtId="2" fontId="10" fillId="0" borderId="0" xfId="0" applyNumberFormat="1" applyFont="1" applyFill="1" applyBorder="1" applyAlignment="1" applyProtection="1">
      <alignment horizontal="center" vertical="center" wrapText="1"/>
      <protection hidden="1"/>
    </xf>
    <xf numFmtId="2" fontId="10" fillId="0" borderId="0" xfId="0" applyNumberFormat="1" applyFont="1" applyFill="1" applyBorder="1" applyAlignment="1">
      <alignment horizontal="center" vertical="center"/>
    </xf>
    <xf numFmtId="2" fontId="3" fillId="0" borderId="0"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wrapText="1"/>
    </xf>
    <xf numFmtId="2" fontId="3" fillId="0" borderId="0" xfId="0" applyNumberFormat="1" applyFont="1" applyFill="1" applyBorder="1" applyAlignment="1" applyProtection="1">
      <alignment horizontal="center" vertical="center" wrapText="1"/>
      <protection hidden="1"/>
    </xf>
    <xf numFmtId="2" fontId="3" fillId="0" borderId="0" xfId="0" applyNumberFormat="1" applyFont="1" applyFill="1" applyBorder="1" applyAlignment="1">
      <alignment vertical="center"/>
    </xf>
    <xf numFmtId="2" fontId="30" fillId="0" borderId="0" xfId="0" applyNumberFormat="1" applyFont="1" applyFill="1" applyBorder="1" applyAlignment="1">
      <alignment horizontal="center" vertical="center"/>
    </xf>
    <xf numFmtId="2" fontId="3" fillId="0" borderId="0" xfId="0" applyNumberFormat="1" applyFont="1" applyFill="1" applyBorder="1" applyAlignment="1" applyProtection="1">
      <alignment vertical="center"/>
      <protection hidden="1"/>
    </xf>
    <xf numFmtId="2" fontId="10" fillId="0" borderId="0" xfId="0" applyNumberFormat="1" applyFont="1" applyFill="1" applyBorder="1" applyAlignment="1" applyProtection="1">
      <alignment vertical="center"/>
      <protection hidden="1"/>
    </xf>
    <xf numFmtId="1" fontId="3" fillId="0" borderId="0" xfId="0" applyNumberFormat="1" applyFont="1" applyFill="1" applyBorder="1" applyAlignment="1">
      <alignment horizontal="center" vertical="center"/>
    </xf>
    <xf numFmtId="2" fontId="3" fillId="8" borderId="0" xfId="0" applyNumberFormat="1" applyFont="1" applyFill="1" applyBorder="1" applyAlignment="1">
      <alignment horizontal="center" vertical="center"/>
    </xf>
    <xf numFmtId="2" fontId="3" fillId="6" borderId="0" xfId="0" applyNumberFormat="1" applyFont="1" applyFill="1" applyBorder="1" applyAlignment="1">
      <alignment horizontal="center" vertical="center"/>
    </xf>
    <xf numFmtId="2" fontId="3" fillId="6" borderId="0" xfId="0" applyNumberFormat="1" applyFont="1" applyFill="1" applyBorder="1" applyAlignment="1" applyProtection="1">
      <alignment horizontal="center" vertical="center"/>
      <protection hidden="1"/>
    </xf>
    <xf numFmtId="2" fontId="3" fillId="10" borderId="0" xfId="0" applyNumberFormat="1" applyFont="1" applyFill="1" applyBorder="1" applyAlignment="1">
      <alignment horizontal="center" vertical="center"/>
    </xf>
    <xf numFmtId="2" fontId="3" fillId="10" borderId="0" xfId="0" applyNumberFormat="1" applyFont="1" applyFill="1" applyBorder="1" applyAlignment="1" applyProtection="1">
      <alignment horizontal="center" vertical="center"/>
      <protection hidden="1"/>
    </xf>
    <xf numFmtId="2" fontId="3" fillId="8" borderId="0" xfId="0" applyNumberFormat="1" applyFont="1" applyFill="1" applyBorder="1" applyAlignment="1" applyProtection="1">
      <alignment horizontal="center" vertical="center"/>
      <protection hidden="1"/>
    </xf>
    <xf numFmtId="2" fontId="3" fillId="5" borderId="0" xfId="0" applyNumberFormat="1" applyFont="1" applyFill="1" applyBorder="1" applyAlignment="1">
      <alignment horizontal="center" vertical="center"/>
    </xf>
    <xf numFmtId="2" fontId="3" fillId="5" borderId="0" xfId="0" applyNumberFormat="1" applyFont="1" applyFill="1" applyBorder="1" applyAlignment="1" applyProtection="1">
      <alignment horizontal="center" vertical="center" wrapText="1"/>
      <protection hidden="1"/>
    </xf>
    <xf numFmtId="2" fontId="10" fillId="5" borderId="0" xfId="0" applyNumberFormat="1" applyFont="1" applyFill="1" applyBorder="1" applyAlignment="1" applyProtection="1">
      <alignment horizontal="center" vertical="center" wrapText="1"/>
      <protection hidden="1"/>
    </xf>
    <xf numFmtId="0" fontId="0" fillId="0" borderId="0" xfId="0" applyFont="1" applyBorder="1"/>
    <xf numFmtId="2" fontId="0" fillId="0" borderId="0" xfId="0" applyNumberFormat="1" applyFont="1" applyFill="1" applyBorder="1"/>
    <xf numFmtId="0" fontId="0" fillId="0" borderId="0" xfId="0" applyFont="1" applyFill="1" applyBorder="1"/>
    <xf numFmtId="0" fontId="0" fillId="0" borderId="0" xfId="0" applyBorder="1"/>
    <xf numFmtId="0" fontId="0" fillId="0" borderId="0" xfId="0" applyBorder="1"/>
    <xf numFmtId="0" fontId="0" fillId="0" borderId="0" xfId="0" applyBorder="1" applyAlignment="1">
      <alignment horizontal="center" vertical="center"/>
    </xf>
    <xf numFmtId="2" fontId="0" fillId="0" borderId="0" xfId="0" applyNumberFormat="1" applyBorder="1" applyAlignment="1">
      <alignment horizontal="center" vertical="center"/>
    </xf>
    <xf numFmtId="0" fontId="0" fillId="3" borderId="0" xfId="0" applyFill="1" applyBorder="1" applyAlignment="1">
      <alignment horizontal="center" vertical="center"/>
    </xf>
    <xf numFmtId="164" fontId="0" fillId="3" borderId="0" xfId="0" applyNumberFormat="1" applyFill="1" applyBorder="1" applyAlignment="1">
      <alignment horizontal="center" vertical="center"/>
    </xf>
    <xf numFmtId="2" fontId="3" fillId="0" borderId="0" xfId="0" applyNumberFormat="1" applyFont="1" applyFill="1" applyBorder="1" applyAlignment="1" applyProtection="1">
      <alignment horizontal="center" vertical="center"/>
      <protection hidden="1"/>
    </xf>
    <xf numFmtId="1" fontId="0" fillId="0" borderId="0" xfId="0" applyNumberFormat="1" applyFill="1" applyBorder="1" applyAlignment="1">
      <alignment horizontal="center" vertical="center"/>
    </xf>
    <xf numFmtId="2" fontId="0" fillId="0" borderId="0" xfId="0" applyNumberFormat="1" applyFont="1" applyBorder="1" applyAlignment="1">
      <alignment horizontal="center" vertical="center"/>
    </xf>
    <xf numFmtId="0" fontId="0" fillId="0" borderId="0" xfId="0" applyFont="1" applyBorder="1" applyAlignment="1">
      <alignment horizontal="center" vertical="center"/>
    </xf>
    <xf numFmtId="2" fontId="0" fillId="2" borderId="0" xfId="0" applyNumberFormat="1" applyFill="1" applyBorder="1" applyAlignment="1">
      <alignment horizontal="center" vertical="center"/>
    </xf>
    <xf numFmtId="2" fontId="3" fillId="0" borderId="0" xfId="0" applyNumberFormat="1" applyFont="1" applyFill="1" applyBorder="1" applyAlignment="1">
      <alignment horizontal="center" vertical="center"/>
    </xf>
    <xf numFmtId="2" fontId="14" fillId="0" borderId="0" xfId="0" applyNumberFormat="1" applyFont="1" applyFill="1" applyBorder="1" applyAlignment="1">
      <alignment horizontal="center" vertical="center"/>
    </xf>
    <xf numFmtId="0" fontId="7" fillId="0" borderId="0" xfId="0" applyFont="1" applyBorder="1" applyAlignment="1">
      <alignment horizontal="center" vertical="center"/>
    </xf>
    <xf numFmtId="0" fontId="0" fillId="0" borderId="0" xfId="0" applyFont="1" applyBorder="1" applyAlignment="1">
      <alignment horizontal="center" vertical="center" wrapText="1"/>
    </xf>
    <xf numFmtId="2" fontId="27" fillId="19" borderId="21" xfId="0" applyNumberFormat="1" applyFont="1" applyFill="1" applyBorder="1" applyAlignment="1" applyProtection="1">
      <alignment horizontal="center" vertical="center"/>
      <protection locked="0" hidden="1"/>
    </xf>
    <xf numFmtId="2" fontId="3" fillId="5" borderId="0" xfId="0" applyNumberFormat="1" applyFont="1" applyFill="1" applyBorder="1" applyAlignment="1" applyProtection="1">
      <alignment horizontal="center" vertical="center"/>
      <protection hidden="1"/>
    </xf>
    <xf numFmtId="2" fontId="10" fillId="5" borderId="0" xfId="0" applyNumberFormat="1" applyFont="1" applyFill="1" applyBorder="1" applyAlignment="1" applyProtection="1">
      <alignment horizontal="center" vertical="center"/>
      <protection hidden="1"/>
    </xf>
    <xf numFmtId="2" fontId="12" fillId="0" borderId="0" xfId="0" applyNumberFormat="1" applyFont="1" applyFill="1" applyBorder="1" applyAlignment="1">
      <alignment horizontal="center" vertical="center"/>
    </xf>
    <xf numFmtId="2" fontId="10" fillId="8" borderId="0" xfId="0" applyNumberFormat="1" applyFont="1" applyFill="1" applyBorder="1" applyAlignment="1" applyProtection="1">
      <alignment horizontal="center" vertical="center"/>
      <protection hidden="1"/>
    </xf>
    <xf numFmtId="2" fontId="10" fillId="8" borderId="0" xfId="0" applyNumberFormat="1" applyFont="1" applyFill="1" applyBorder="1" applyAlignment="1">
      <alignment horizontal="center" vertical="center"/>
    </xf>
    <xf numFmtId="2" fontId="3" fillId="8" borderId="0" xfId="0" applyNumberFormat="1" applyFont="1" applyFill="1" applyBorder="1" applyAlignment="1">
      <alignment horizontal="center" vertical="center" wrapText="1"/>
    </xf>
    <xf numFmtId="2" fontId="3" fillId="0" borderId="0" xfId="0" applyNumberFormat="1" applyFont="1" applyFill="1" applyBorder="1" applyAlignment="1">
      <alignment horizontal="center" vertical="center" wrapText="1"/>
    </xf>
    <xf numFmtId="2" fontId="10" fillId="10" borderId="0" xfId="0" applyNumberFormat="1" applyFont="1" applyFill="1" applyBorder="1" applyAlignment="1" applyProtection="1">
      <alignment horizontal="center" vertical="center"/>
      <protection hidden="1"/>
    </xf>
    <xf numFmtId="2" fontId="10" fillId="10" borderId="0" xfId="0" applyNumberFormat="1" applyFont="1" applyFill="1" applyBorder="1" applyAlignment="1">
      <alignment horizontal="center" vertical="center"/>
    </xf>
    <xf numFmtId="2" fontId="10" fillId="6" borderId="0" xfId="0" applyNumberFormat="1" applyFont="1" applyFill="1" applyBorder="1" applyAlignment="1">
      <alignment horizontal="center" vertical="center"/>
    </xf>
    <xf numFmtId="2" fontId="0" fillId="3" borderId="0" xfId="0" applyNumberFormat="1" applyFill="1" applyBorder="1" applyAlignment="1">
      <alignment horizontal="center" vertical="center"/>
    </xf>
    <xf numFmtId="0" fontId="0" fillId="3" borderId="0" xfId="0" applyFill="1" applyBorder="1"/>
    <xf numFmtId="0" fontId="0" fillId="20" borderId="0" xfId="0" applyFill="1" applyAlignment="1" applyProtection="1">
      <alignment horizontal="center" vertical="center"/>
      <protection hidden="1"/>
    </xf>
    <xf numFmtId="0" fontId="0" fillId="20" borderId="0" xfId="0" applyFill="1" applyAlignment="1" applyProtection="1">
      <alignment vertical="center"/>
      <protection hidden="1"/>
    </xf>
    <xf numFmtId="0" fontId="0" fillId="0" borderId="0" xfId="0" applyFill="1" applyBorder="1" applyAlignment="1">
      <alignment vertical="center"/>
    </xf>
    <xf numFmtId="164" fontId="0" fillId="0" borderId="0" xfId="0" applyNumberFormat="1" applyFill="1" applyBorder="1" applyAlignment="1">
      <alignment vertical="center"/>
    </xf>
    <xf numFmtId="0" fontId="0" fillId="0" borderId="0" xfId="0" applyBorder="1" applyAlignment="1">
      <alignment vertical="center"/>
    </xf>
    <xf numFmtId="0" fontId="0" fillId="0" borderId="1" xfId="0" applyBorder="1" applyAlignment="1">
      <alignment vertical="center"/>
    </xf>
    <xf numFmtId="0" fontId="34" fillId="0" borderId="0" xfId="0" applyFont="1" applyFill="1" applyBorder="1" applyAlignment="1">
      <alignment horizontal="center" vertical="center" textRotation="255"/>
    </xf>
    <xf numFmtId="0" fontId="10" fillId="10" borderId="13" xfId="0" applyFont="1" applyFill="1" applyBorder="1" applyAlignment="1" applyProtection="1">
      <alignment horizontal="center" vertical="center"/>
      <protection hidden="1"/>
    </xf>
    <xf numFmtId="0" fontId="10" fillId="8" borderId="0" xfId="0" applyFont="1" applyFill="1" applyAlignment="1" applyProtection="1">
      <alignment horizontal="center" vertical="center" wrapText="1"/>
      <protection hidden="1"/>
    </xf>
    <xf numFmtId="0" fontId="0" fillId="0" borderId="0" xfId="0" applyFill="1" applyBorder="1" applyAlignment="1">
      <alignment horizontal="center" vertical="center"/>
    </xf>
    <xf numFmtId="2" fontId="0" fillId="8" borderId="1" xfId="0" applyNumberFormat="1" applyFill="1" applyBorder="1" applyAlignment="1">
      <alignment vertical="center"/>
    </xf>
    <xf numFmtId="2" fontId="0" fillId="3" borderId="1" xfId="0" applyNumberFormat="1" applyFill="1" applyBorder="1" applyAlignment="1">
      <alignment vertical="center"/>
    </xf>
    <xf numFmtId="0" fontId="37" fillId="10" borderId="1" xfId="0" applyFont="1" applyFill="1" applyBorder="1" applyAlignment="1" applyProtection="1">
      <alignment horizontal="center" vertical="center" wrapText="1"/>
      <protection hidden="1"/>
    </xf>
    <xf numFmtId="0" fontId="37" fillId="10" borderId="2" xfId="0" applyFont="1" applyFill="1" applyBorder="1" applyAlignment="1" applyProtection="1">
      <alignment horizontal="center" vertical="center" wrapText="1"/>
      <protection hidden="1"/>
    </xf>
    <xf numFmtId="0" fontId="39" fillId="9" borderId="0" xfId="0" applyFont="1" applyFill="1" applyAlignment="1" applyProtection="1">
      <alignment horizontal="center" vertical="center"/>
      <protection hidden="1"/>
    </xf>
    <xf numFmtId="0" fontId="10" fillId="0" borderId="0" xfId="0" applyFont="1" applyFill="1" applyAlignment="1" applyProtection="1">
      <alignment horizontal="center" vertical="center"/>
      <protection hidden="1"/>
    </xf>
    <xf numFmtId="0" fontId="10" fillId="7" borderId="0" xfId="0" applyFont="1" applyFill="1" applyBorder="1" applyAlignment="1" applyProtection="1">
      <alignment horizontal="center" vertical="center"/>
      <protection hidden="1"/>
    </xf>
    <xf numFmtId="1" fontId="42" fillId="6" borderId="1" xfId="0" applyNumberFormat="1" applyFont="1" applyFill="1" applyBorder="1" applyAlignment="1" applyProtection="1">
      <alignment horizontal="center" vertical="center"/>
      <protection hidden="1"/>
    </xf>
    <xf numFmtId="2" fontId="42" fillId="15" borderId="1" xfId="0" applyNumberFormat="1" applyFont="1" applyFill="1" applyBorder="1" applyAlignment="1" applyProtection="1">
      <alignment horizontal="center" vertical="center"/>
      <protection hidden="1"/>
    </xf>
    <xf numFmtId="0" fontId="0" fillId="3" borderId="0" xfId="0" applyFill="1" applyBorder="1" applyAlignment="1">
      <alignment vertical="center"/>
    </xf>
    <xf numFmtId="2" fontId="0" fillId="0" borderId="0" xfId="0" applyNumberFormat="1" applyFont="1" applyFill="1" applyBorder="1" applyAlignment="1">
      <alignment horizontal="center" vertical="center"/>
    </xf>
    <xf numFmtId="0" fontId="10" fillId="10" borderId="11" xfId="0" applyFont="1" applyFill="1" applyBorder="1" applyAlignment="1" applyProtection="1">
      <alignment horizontal="center" vertical="center"/>
      <protection hidden="1"/>
    </xf>
    <xf numFmtId="0" fontId="15" fillId="11" borderId="27" xfId="0" applyFont="1" applyFill="1" applyBorder="1" applyAlignment="1" applyProtection="1">
      <alignment horizontal="center" vertical="center"/>
      <protection hidden="1"/>
    </xf>
    <xf numFmtId="0" fontId="16" fillId="7" borderId="0" xfId="0" applyFont="1" applyFill="1" applyBorder="1" applyAlignment="1" applyProtection="1">
      <alignment horizontal="center" vertical="center"/>
      <protection hidden="1"/>
    </xf>
    <xf numFmtId="0" fontId="15" fillId="11" borderId="0" xfId="0" applyFont="1" applyFill="1" applyBorder="1" applyAlignment="1" applyProtection="1">
      <alignment horizontal="center" vertical="center"/>
      <protection hidden="1"/>
    </xf>
    <xf numFmtId="0" fontId="15" fillId="12" borderId="27" xfId="0" applyFont="1" applyFill="1" applyBorder="1" applyAlignment="1" applyProtection="1">
      <alignment horizontal="center" vertical="center"/>
      <protection hidden="1"/>
    </xf>
    <xf numFmtId="0" fontId="15" fillId="12" borderId="0" xfId="0" applyFont="1" applyFill="1" applyBorder="1" applyAlignment="1" applyProtection="1">
      <alignment horizontal="center" vertical="center"/>
      <protection hidden="1"/>
    </xf>
    <xf numFmtId="0" fontId="15" fillId="4" borderId="27" xfId="0" applyFont="1" applyFill="1" applyBorder="1" applyAlignment="1" applyProtection="1">
      <alignment horizontal="center" vertical="center"/>
      <protection hidden="1"/>
    </xf>
    <xf numFmtId="0" fontId="15" fillId="4" borderId="0" xfId="0" applyFont="1" applyFill="1" applyBorder="1" applyAlignment="1" applyProtection="1">
      <alignment horizontal="center" vertical="center"/>
      <protection hidden="1"/>
    </xf>
    <xf numFmtId="0" fontId="15" fillId="16" borderId="43" xfId="0" applyFont="1" applyFill="1" applyBorder="1" applyAlignment="1" applyProtection="1">
      <alignment horizontal="center" vertical="center"/>
      <protection hidden="1"/>
    </xf>
    <xf numFmtId="0" fontId="16" fillId="7" borderId="49" xfId="0" applyFont="1" applyFill="1" applyBorder="1" applyAlignment="1" applyProtection="1">
      <alignment horizontal="center" vertical="center"/>
      <protection hidden="1"/>
    </xf>
    <xf numFmtId="0" fontId="15" fillId="16" borderId="49" xfId="0" applyFont="1" applyFill="1" applyBorder="1" applyAlignment="1" applyProtection="1">
      <alignment horizontal="center" vertical="center"/>
      <protection hidden="1"/>
    </xf>
    <xf numFmtId="0" fontId="1" fillId="21" borderId="27" xfId="0" applyFont="1" applyFill="1" applyBorder="1" applyAlignment="1" applyProtection="1">
      <alignment horizontal="center" vertical="center"/>
      <protection hidden="1"/>
    </xf>
    <xf numFmtId="0" fontId="4" fillId="7" borderId="0" xfId="0" applyFont="1" applyFill="1" applyBorder="1" applyAlignment="1" applyProtection="1">
      <alignment horizontal="center" vertical="center"/>
      <protection hidden="1"/>
    </xf>
    <xf numFmtId="0" fontId="9" fillId="7" borderId="0" xfId="0" applyFont="1" applyFill="1" applyAlignment="1" applyProtection="1">
      <alignment horizontal="center" vertical="center"/>
      <protection hidden="1"/>
    </xf>
    <xf numFmtId="0" fontId="0" fillId="7" borderId="0" xfId="0" applyFill="1" applyBorder="1"/>
    <xf numFmtId="0" fontId="45" fillId="11" borderId="0" xfId="0" applyFont="1" applyFill="1" applyBorder="1" applyAlignment="1">
      <alignment vertical="center"/>
    </xf>
    <xf numFmtId="0" fontId="0" fillId="11" borderId="0" xfId="0" applyFill="1" applyBorder="1"/>
    <xf numFmtId="0" fontId="45" fillId="12" borderId="0" xfId="0" applyFont="1" applyFill="1" applyBorder="1" applyAlignment="1">
      <alignment vertical="center"/>
    </xf>
    <xf numFmtId="0" fontId="0" fillId="12" borderId="0" xfId="0" applyFill="1" applyBorder="1"/>
    <xf numFmtId="0" fontId="45" fillId="4" borderId="0" xfId="0" applyFont="1" applyFill="1" applyBorder="1" applyAlignment="1">
      <alignment vertical="center"/>
    </xf>
    <xf numFmtId="0" fontId="1" fillId="7" borderId="0" xfId="0" applyFont="1" applyFill="1" applyBorder="1" applyAlignment="1">
      <alignment horizontal="left" vertical="center"/>
    </xf>
    <xf numFmtId="0" fontId="1" fillId="4" borderId="0" xfId="0" applyFont="1" applyFill="1" applyBorder="1" applyAlignment="1">
      <alignment horizontal="left" vertical="center"/>
    </xf>
    <xf numFmtId="0" fontId="0" fillId="7" borderId="0" xfId="0" applyFont="1" applyFill="1" applyBorder="1"/>
    <xf numFmtId="0" fontId="0" fillId="4" borderId="0" xfId="0" applyFill="1" applyBorder="1"/>
    <xf numFmtId="0" fontId="45" fillId="16" borderId="0" xfId="0" applyFont="1" applyFill="1" applyBorder="1" applyAlignment="1">
      <alignment vertical="center"/>
    </xf>
    <xf numFmtId="0" fontId="0" fillId="16" borderId="0" xfId="0" applyFill="1" applyBorder="1"/>
    <xf numFmtId="0" fontId="8" fillId="7" borderId="0" xfId="0" applyFont="1" applyFill="1" applyAlignment="1" applyProtection="1">
      <alignment horizontal="center" vertical="center"/>
      <protection hidden="1"/>
    </xf>
    <xf numFmtId="0" fontId="2" fillId="11" borderId="0" xfId="0" applyFont="1" applyFill="1" applyAlignment="1" applyProtection="1">
      <alignment horizontal="center" vertical="center"/>
      <protection hidden="1"/>
    </xf>
    <xf numFmtId="0" fontId="2" fillId="12" borderId="0" xfId="0" applyFont="1" applyFill="1" applyAlignment="1" applyProtection="1">
      <alignment horizontal="center" vertical="center"/>
      <protection hidden="1"/>
    </xf>
    <xf numFmtId="0" fontId="2" fillId="7" borderId="0" xfId="0" applyFont="1" applyFill="1" applyAlignment="1" applyProtection="1">
      <alignment horizontal="center" vertical="center"/>
      <protection hidden="1"/>
    </xf>
    <xf numFmtId="2" fontId="0" fillId="0" borderId="0" xfId="0" applyNumberFormat="1" applyFill="1" applyBorder="1" applyAlignment="1" applyProtection="1">
      <alignment horizontal="center" vertical="center"/>
      <protection hidden="1"/>
    </xf>
    <xf numFmtId="0" fontId="6" fillId="7" borderId="0" xfId="0" applyFont="1" applyFill="1" applyBorder="1" applyAlignment="1" applyProtection="1">
      <alignment horizontal="center" vertical="center"/>
      <protection hidden="1"/>
    </xf>
    <xf numFmtId="0" fontId="2" fillId="16" borderId="0" xfId="0" applyFont="1" applyFill="1" applyAlignment="1" applyProtection="1">
      <alignment horizontal="left" vertical="center"/>
      <protection hidden="1"/>
    </xf>
    <xf numFmtId="0" fontId="2" fillId="11" borderId="0" xfId="0" applyFont="1" applyFill="1" applyAlignment="1" applyProtection="1">
      <alignment horizontal="left" vertical="center"/>
      <protection hidden="1"/>
    </xf>
    <xf numFmtId="0" fontId="2" fillId="12" borderId="0" xfId="0" applyFont="1" applyFill="1" applyAlignment="1" applyProtection="1">
      <alignment horizontal="left" vertical="center"/>
      <protection hidden="1"/>
    </xf>
    <xf numFmtId="0" fontId="2" fillId="4" borderId="0" xfId="0" applyFont="1" applyFill="1" applyAlignment="1" applyProtection="1">
      <alignment horizontal="left" vertical="center"/>
      <protection hidden="1"/>
    </xf>
    <xf numFmtId="2" fontId="27" fillId="2" borderId="0" xfId="0" applyNumberFormat="1" applyFont="1" applyFill="1" applyBorder="1" applyAlignment="1">
      <alignment horizontal="center" vertical="center"/>
    </xf>
    <xf numFmtId="0" fontId="0" fillId="2" borderId="0" xfId="0" applyFill="1" applyBorder="1" applyAlignment="1">
      <alignment horizontal="center" vertical="center"/>
    </xf>
    <xf numFmtId="2" fontId="0" fillId="2" borderId="0" xfId="0" applyNumberFormat="1" applyFill="1" applyBorder="1"/>
    <xf numFmtId="0" fontId="0" fillId="2" borderId="0" xfId="0" applyFill="1" applyBorder="1"/>
    <xf numFmtId="0" fontId="0" fillId="2" borderId="0" xfId="0" applyFont="1" applyFill="1" applyBorder="1" applyAlignment="1">
      <alignment horizontal="center" vertical="center"/>
    </xf>
    <xf numFmtId="0" fontId="27" fillId="2" borderId="0" xfId="0" applyFont="1" applyFill="1" applyBorder="1" applyAlignment="1">
      <alignment horizontal="center" vertical="center"/>
    </xf>
    <xf numFmtId="0" fontId="0" fillId="7" borderId="0" xfId="0" applyFill="1" applyBorder="1" applyAlignment="1" applyProtection="1">
      <alignment horizontal="center" vertical="center"/>
      <protection hidden="1"/>
    </xf>
    <xf numFmtId="2" fontId="0" fillId="2" borderId="1" xfId="0" applyNumberFormat="1" applyFill="1" applyBorder="1" applyAlignment="1" applyProtection="1">
      <alignment horizontal="center" vertical="center"/>
      <protection hidden="1"/>
    </xf>
    <xf numFmtId="2" fontId="0" fillId="2" borderId="18" xfId="0" applyNumberFormat="1" applyFill="1" applyBorder="1" applyAlignment="1" applyProtection="1">
      <alignment horizontal="center" vertical="center"/>
      <protection hidden="1"/>
    </xf>
    <xf numFmtId="0" fontId="17" fillId="17" borderId="45" xfId="0" applyFont="1" applyFill="1" applyBorder="1" applyAlignment="1" applyProtection="1">
      <alignment horizontal="center" vertical="center"/>
      <protection hidden="1"/>
    </xf>
    <xf numFmtId="2" fontId="0" fillId="18" borderId="18" xfId="0" applyNumberFormat="1" applyFill="1" applyBorder="1" applyAlignment="1" applyProtection="1">
      <alignment horizontal="center" vertical="center"/>
      <protection hidden="1"/>
    </xf>
    <xf numFmtId="0" fontId="0" fillId="17" borderId="18" xfId="0" applyFill="1" applyBorder="1" applyAlignment="1" applyProtection="1">
      <alignment horizontal="center" vertical="center" wrapText="1"/>
      <protection hidden="1"/>
    </xf>
    <xf numFmtId="0" fontId="7" fillId="17" borderId="21" xfId="0" applyFont="1" applyFill="1" applyBorder="1" applyAlignment="1" applyProtection="1">
      <alignment horizontal="left" vertical="center"/>
      <protection hidden="1"/>
    </xf>
    <xf numFmtId="2" fontId="9" fillId="7" borderId="0" xfId="0" applyNumberFormat="1" applyFont="1" applyFill="1" applyBorder="1" applyAlignment="1" applyProtection="1">
      <alignment horizontal="center" vertical="center"/>
      <protection hidden="1"/>
    </xf>
    <xf numFmtId="0" fontId="33" fillId="7" borderId="0" xfId="0" applyFont="1" applyFill="1" applyBorder="1" applyAlignment="1" applyProtection="1">
      <alignment vertical="center"/>
      <protection hidden="1"/>
    </xf>
    <xf numFmtId="0" fontId="17" fillId="17" borderId="41" xfId="0" applyFont="1" applyFill="1" applyBorder="1" applyAlignment="1" applyProtection="1">
      <alignment horizontal="center" vertical="center"/>
      <protection hidden="1"/>
    </xf>
    <xf numFmtId="0" fontId="17" fillId="7" borderId="0" xfId="0" applyFont="1" applyFill="1" applyBorder="1" applyAlignment="1" applyProtection="1">
      <alignment vertical="center"/>
      <protection hidden="1"/>
    </xf>
    <xf numFmtId="0" fontId="17" fillId="7" borderId="0" xfId="0" applyFont="1" applyFill="1" applyBorder="1" applyAlignment="1" applyProtection="1">
      <alignment horizontal="center" vertical="center"/>
      <protection hidden="1"/>
    </xf>
    <xf numFmtId="0" fontId="7" fillId="17" borderId="21" xfId="0" applyFont="1" applyFill="1" applyBorder="1" applyAlignment="1" applyProtection="1">
      <alignment horizontal="center" vertical="center"/>
      <protection hidden="1"/>
    </xf>
    <xf numFmtId="0" fontId="7" fillId="17" borderId="22" xfId="0" applyFont="1" applyFill="1" applyBorder="1" applyAlignment="1" applyProtection="1">
      <alignment horizontal="center" vertical="center"/>
      <protection hidden="1"/>
    </xf>
    <xf numFmtId="2" fontId="33" fillId="7" borderId="0" xfId="0" applyNumberFormat="1" applyFont="1" applyFill="1" applyBorder="1" applyAlignment="1" applyProtection="1">
      <alignment horizontal="center" vertical="center"/>
      <protection hidden="1"/>
    </xf>
    <xf numFmtId="0" fontId="17" fillId="17" borderId="50" xfId="0" applyFont="1" applyFill="1" applyBorder="1" applyAlignment="1" applyProtection="1">
      <alignment horizontal="center" vertical="center"/>
      <protection hidden="1"/>
    </xf>
    <xf numFmtId="0" fontId="46" fillId="17" borderId="32" xfId="0" applyFont="1" applyFill="1" applyBorder="1" applyAlignment="1" applyProtection="1">
      <alignment horizontal="center" vertical="center"/>
      <protection hidden="1"/>
    </xf>
    <xf numFmtId="2" fontId="46" fillId="18" borderId="51" xfId="0" applyNumberFormat="1" applyFont="1" applyFill="1" applyBorder="1" applyAlignment="1" applyProtection="1">
      <alignment horizontal="center" vertical="center"/>
      <protection hidden="1"/>
    </xf>
    <xf numFmtId="0" fontId="46" fillId="17" borderId="39" xfId="0" applyFont="1" applyFill="1" applyBorder="1" applyAlignment="1" applyProtection="1">
      <alignment horizontal="center" vertical="center"/>
      <protection hidden="1"/>
    </xf>
    <xf numFmtId="0" fontId="46" fillId="17" borderId="33" xfId="0" applyFont="1" applyFill="1" applyBorder="1" applyAlignment="1" applyProtection="1">
      <alignment horizontal="center" vertical="center"/>
      <protection hidden="1"/>
    </xf>
    <xf numFmtId="2" fontId="16" fillId="18" borderId="15" xfId="0" applyNumberFormat="1" applyFont="1" applyFill="1" applyBorder="1" applyAlignment="1" applyProtection="1">
      <alignment horizontal="center" vertical="center"/>
      <protection hidden="1"/>
    </xf>
    <xf numFmtId="2" fontId="16" fillId="18" borderId="17" xfId="0" applyNumberFormat="1" applyFont="1" applyFill="1" applyBorder="1" applyAlignment="1" applyProtection="1">
      <alignment horizontal="center" vertical="center"/>
      <protection hidden="1"/>
    </xf>
    <xf numFmtId="2" fontId="22" fillId="19" borderId="1" xfId="0" applyNumberFormat="1" applyFont="1" applyFill="1" applyBorder="1" applyAlignment="1" applyProtection="1">
      <alignment horizontal="center" vertical="center"/>
      <protection locked="0" hidden="1"/>
    </xf>
    <xf numFmtId="0" fontId="27" fillId="19" borderId="1" xfId="0" applyFont="1" applyFill="1" applyBorder="1" applyAlignment="1" applyProtection="1">
      <alignment horizontal="center" vertical="center"/>
      <protection locked="0" hidden="1"/>
    </xf>
    <xf numFmtId="0" fontId="37" fillId="8" borderId="1" xfId="0" applyFont="1" applyFill="1" applyBorder="1" applyAlignment="1" applyProtection="1">
      <alignment horizontal="center" vertical="center" wrapText="1"/>
      <protection hidden="1"/>
    </xf>
    <xf numFmtId="0" fontId="37" fillId="6" borderId="1" xfId="0" applyFont="1" applyFill="1" applyBorder="1" applyAlignment="1" applyProtection="1">
      <alignment horizontal="center" vertical="center" wrapText="1"/>
      <protection hidden="1"/>
    </xf>
    <xf numFmtId="0" fontId="27" fillId="19" borderId="18" xfId="0" applyFont="1" applyFill="1" applyBorder="1" applyAlignment="1" applyProtection="1">
      <alignment horizontal="center" vertical="center"/>
      <protection locked="0" hidden="1"/>
    </xf>
    <xf numFmtId="0" fontId="27" fillId="19" borderId="21" xfId="0" applyFont="1" applyFill="1" applyBorder="1" applyAlignment="1" applyProtection="1">
      <alignment horizontal="center" vertical="center"/>
      <protection locked="0" hidden="1"/>
    </xf>
    <xf numFmtId="0" fontId="37" fillId="8" borderId="2" xfId="0" applyFont="1" applyFill="1" applyBorder="1" applyAlignment="1" applyProtection="1">
      <alignment horizontal="center" vertical="center" wrapText="1"/>
      <protection hidden="1"/>
    </xf>
    <xf numFmtId="2" fontId="0" fillId="19" borderId="2" xfId="0" applyNumberFormat="1" applyFont="1" applyFill="1" applyBorder="1" applyAlignment="1" applyProtection="1">
      <alignment horizontal="center" vertical="center"/>
      <protection locked="0" hidden="1"/>
    </xf>
    <xf numFmtId="2" fontId="48" fillId="19" borderId="2" xfId="0" applyNumberFormat="1" applyFont="1" applyFill="1" applyBorder="1" applyAlignment="1" applyProtection="1">
      <alignment horizontal="center" vertical="center"/>
      <protection locked="0" hidden="1"/>
    </xf>
    <xf numFmtId="0" fontId="3" fillId="19" borderId="54" xfId="0" applyFont="1" applyFill="1" applyBorder="1" applyAlignment="1" applyProtection="1">
      <alignment horizontal="center" vertical="center"/>
      <protection locked="0" hidden="1"/>
    </xf>
    <xf numFmtId="0" fontId="3" fillId="19" borderId="56" xfId="0" applyFont="1" applyFill="1" applyBorder="1" applyAlignment="1" applyProtection="1">
      <alignment horizontal="center" vertical="center"/>
      <protection locked="0" hidden="1"/>
    </xf>
    <xf numFmtId="2" fontId="3" fillId="0" borderId="0" xfId="0" applyNumberFormat="1" applyFont="1" applyFill="1" applyBorder="1" applyAlignment="1" applyProtection="1">
      <alignment horizontal="center" vertical="center"/>
      <protection hidden="1"/>
    </xf>
    <xf numFmtId="0" fontId="0" fillId="0" borderId="0" xfId="0" applyAlignment="1">
      <alignment vertical="center"/>
    </xf>
    <xf numFmtId="0" fontId="0" fillId="0" borderId="0" xfId="0" applyFill="1" applyBorder="1" applyAlignment="1" applyProtection="1">
      <alignment horizontal="center" vertical="center"/>
      <protection hidden="1"/>
    </xf>
    <xf numFmtId="0" fontId="0" fillId="0" borderId="0" xfId="0" applyFill="1" applyBorder="1" applyProtection="1">
      <protection hidden="1"/>
    </xf>
    <xf numFmtId="0" fontId="0" fillId="0" borderId="0" xfId="0" applyBorder="1" applyProtection="1">
      <protection hidden="1"/>
    </xf>
    <xf numFmtId="0" fontId="0" fillId="0" borderId="0" xfId="0" applyFont="1" applyFill="1" applyBorder="1" applyAlignment="1" applyProtection="1">
      <alignment horizontal="center" vertical="center" wrapText="1"/>
      <protection hidden="1"/>
    </xf>
    <xf numFmtId="0" fontId="0" fillId="0" borderId="0" xfId="0" applyFont="1" applyFill="1" applyBorder="1" applyAlignment="1" applyProtection="1">
      <alignment horizontal="center" vertical="center"/>
      <protection hidden="1"/>
    </xf>
    <xf numFmtId="0" fontId="0" fillId="0" borderId="0" xfId="0" applyFont="1" applyFill="1" applyBorder="1" applyProtection="1">
      <protection hidden="1"/>
    </xf>
    <xf numFmtId="0" fontId="0" fillId="0" borderId="0" xfId="0" applyFont="1" applyBorder="1" applyProtection="1">
      <protection hidden="1"/>
    </xf>
    <xf numFmtId="0" fontId="0" fillId="0" borderId="0" xfId="0" applyBorder="1" applyAlignment="1" applyProtection="1">
      <alignment horizontal="center" vertical="center"/>
      <protection hidden="1"/>
    </xf>
    <xf numFmtId="2" fontId="0" fillId="0" borderId="0" xfId="0" applyNumberFormat="1" applyBorder="1" applyAlignment="1" applyProtection="1">
      <alignment horizontal="center" vertical="center"/>
      <protection hidden="1"/>
    </xf>
    <xf numFmtId="2" fontId="0" fillId="2" borderId="0" xfId="0" applyNumberFormat="1" applyFill="1" applyBorder="1" applyAlignment="1" applyProtection="1">
      <alignment horizontal="center" vertical="center"/>
      <protection hidden="1"/>
    </xf>
    <xf numFmtId="2" fontId="0" fillId="3" borderId="0" xfId="0" applyNumberFormat="1" applyFill="1" applyBorder="1" applyAlignment="1" applyProtection="1">
      <alignment horizontal="center" vertical="center"/>
      <protection hidden="1"/>
    </xf>
    <xf numFmtId="2" fontId="0" fillId="0" borderId="0" xfId="0" applyNumberFormat="1" applyFill="1" applyBorder="1" applyProtection="1">
      <protection hidden="1"/>
    </xf>
    <xf numFmtId="164" fontId="0" fillId="0" borderId="0" xfId="0" applyNumberFormat="1" applyFill="1" applyBorder="1" applyProtection="1">
      <protection hidden="1"/>
    </xf>
    <xf numFmtId="2" fontId="9" fillId="0" borderId="0" xfId="0" applyNumberFormat="1" applyFont="1" applyBorder="1" applyAlignment="1" applyProtection="1">
      <alignment horizontal="center" vertical="center"/>
      <protection hidden="1"/>
    </xf>
    <xf numFmtId="2" fontId="9" fillId="0" borderId="0" xfId="0" applyNumberFormat="1" applyFont="1" applyFill="1" applyBorder="1" applyAlignment="1" applyProtection="1">
      <alignment horizontal="center" vertical="center"/>
      <protection hidden="1"/>
    </xf>
    <xf numFmtId="0" fontId="0" fillId="0" borderId="0" xfId="0" applyFont="1" applyBorder="1" applyAlignment="1" applyProtection="1">
      <alignment horizontal="center" vertical="center"/>
      <protection hidden="1"/>
    </xf>
    <xf numFmtId="2" fontId="0" fillId="0" borderId="0" xfId="0" applyNumberFormat="1" applyFont="1" applyBorder="1" applyAlignment="1" applyProtection="1">
      <alignment horizontal="center" vertical="center"/>
      <protection hidden="1"/>
    </xf>
    <xf numFmtId="2" fontId="0" fillId="0" borderId="0" xfId="0" applyNumberFormat="1" applyFont="1" applyFill="1" applyBorder="1" applyAlignment="1" applyProtection="1">
      <alignment horizontal="center" vertical="center"/>
      <protection hidden="1"/>
    </xf>
    <xf numFmtId="2" fontId="14" fillId="0" borderId="0" xfId="0" applyNumberFormat="1" applyFont="1" applyFill="1" applyBorder="1" applyAlignment="1" applyProtection="1">
      <alignment horizontal="center" vertical="center"/>
      <protection hidden="1"/>
    </xf>
    <xf numFmtId="2" fontId="27" fillId="2" borderId="0" xfId="0" applyNumberFormat="1" applyFont="1" applyFill="1" applyBorder="1" applyAlignment="1" applyProtection="1">
      <alignment horizontal="center" vertical="center"/>
      <protection hidden="1"/>
    </xf>
    <xf numFmtId="2" fontId="0" fillId="3" borderId="0" xfId="0" applyNumberFormat="1" applyFill="1" applyBorder="1" applyProtection="1">
      <protection hidden="1"/>
    </xf>
    <xf numFmtId="2" fontId="0" fillId="0" borderId="0" xfId="0" applyNumberFormat="1" applyBorder="1" applyProtection="1">
      <protection hidden="1"/>
    </xf>
    <xf numFmtId="0" fontId="6" fillId="7" borderId="28" xfId="0" applyFont="1" applyFill="1" applyBorder="1" applyAlignment="1" applyProtection="1">
      <alignment horizontal="center" vertical="center"/>
      <protection hidden="1"/>
    </xf>
    <xf numFmtId="164" fontId="49" fillId="13" borderId="1" xfId="0" applyNumberFormat="1" applyFont="1" applyFill="1" applyBorder="1" applyAlignment="1" applyProtection="1">
      <alignment horizontal="center" vertical="center"/>
      <protection hidden="1"/>
    </xf>
    <xf numFmtId="164" fontId="49" fillId="6" borderId="18" xfId="0" applyNumberFormat="1" applyFont="1" applyFill="1" applyBorder="1" applyAlignment="1" applyProtection="1">
      <alignment horizontal="center" vertical="center"/>
      <protection hidden="1"/>
    </xf>
    <xf numFmtId="164" fontId="49" fillId="13" borderId="8" xfId="0" applyNumberFormat="1" applyFont="1" applyFill="1" applyBorder="1" applyAlignment="1" applyProtection="1">
      <alignment horizontal="center" vertical="center"/>
      <protection hidden="1"/>
    </xf>
    <xf numFmtId="164" fontId="49" fillId="14" borderId="8" xfId="0" applyNumberFormat="1" applyFont="1" applyFill="1" applyBorder="1" applyAlignment="1" applyProtection="1">
      <alignment horizontal="center" vertical="center"/>
      <protection hidden="1"/>
    </xf>
    <xf numFmtId="164" fontId="49" fillId="15" borderId="8" xfId="0" applyNumberFormat="1" applyFont="1" applyFill="1" applyBorder="1" applyAlignment="1" applyProtection="1">
      <alignment horizontal="center" vertical="center"/>
      <protection hidden="1"/>
    </xf>
    <xf numFmtId="164" fontId="49" fillId="6" borderId="36" xfId="0" applyNumberFormat="1" applyFont="1" applyFill="1" applyBorder="1" applyAlignment="1" applyProtection="1">
      <alignment horizontal="center" vertical="center"/>
      <protection hidden="1"/>
    </xf>
    <xf numFmtId="2" fontId="0" fillId="0" borderId="0" xfId="0" applyNumberFormat="1" applyFill="1" applyBorder="1"/>
    <xf numFmtId="0" fontId="10" fillId="10" borderId="6" xfId="0" applyFont="1" applyFill="1" applyBorder="1" applyAlignment="1" applyProtection="1">
      <alignment horizontal="center" vertical="center" wrapText="1"/>
      <protection hidden="1"/>
    </xf>
    <xf numFmtId="0" fontId="10" fillId="10" borderId="6" xfId="0" applyFont="1" applyFill="1" applyBorder="1" applyAlignment="1" applyProtection="1">
      <alignment horizontal="center" vertical="center"/>
      <protection hidden="1"/>
    </xf>
    <xf numFmtId="0" fontId="9" fillId="7" borderId="0" xfId="0" applyFont="1" applyFill="1" applyBorder="1" applyAlignment="1" applyProtection="1">
      <alignment horizontal="center" vertical="center"/>
      <protection hidden="1"/>
    </xf>
    <xf numFmtId="0" fontId="10" fillId="10" borderId="0" xfId="0" applyFont="1" applyFill="1" applyAlignment="1" applyProtection="1">
      <alignment horizontal="center" vertical="center"/>
      <protection hidden="1"/>
    </xf>
    <xf numFmtId="0" fontId="10" fillId="5" borderId="0" xfId="0" applyFont="1" applyFill="1" applyAlignment="1" applyProtection="1">
      <alignment horizontal="center" vertical="center"/>
      <protection hidden="1"/>
    </xf>
    <xf numFmtId="0" fontId="35" fillId="8" borderId="0" xfId="0" applyFont="1" applyFill="1" applyAlignment="1" applyProtection="1">
      <alignment horizontal="center" vertical="center"/>
      <protection hidden="1"/>
    </xf>
    <xf numFmtId="0" fontId="10" fillId="8" borderId="0" xfId="0" applyFont="1" applyFill="1" applyAlignment="1" applyProtection="1">
      <alignment horizontal="center" vertical="center"/>
      <protection hidden="1"/>
    </xf>
    <xf numFmtId="0" fontId="9" fillId="8" borderId="0" xfId="0" applyFont="1" applyFill="1" applyAlignment="1" applyProtection="1">
      <alignment horizontal="center" vertical="center"/>
      <protection hidden="1"/>
    </xf>
    <xf numFmtId="0" fontId="42" fillId="14" borderId="1" xfId="0" applyFont="1" applyFill="1" applyBorder="1" applyAlignment="1" applyProtection="1">
      <alignment horizontal="center" vertical="center"/>
      <protection hidden="1"/>
    </xf>
    <xf numFmtId="0" fontId="40" fillId="9" borderId="0" xfId="0" applyFont="1" applyFill="1" applyAlignment="1" applyProtection="1">
      <alignment horizontal="center" vertical="center"/>
      <protection hidden="1"/>
    </xf>
    <xf numFmtId="0" fontId="9" fillId="9" borderId="0" xfId="0" applyFont="1" applyFill="1" applyAlignment="1" applyProtection="1">
      <alignment horizontal="center" vertical="center"/>
      <protection hidden="1"/>
    </xf>
    <xf numFmtId="0" fontId="10" fillId="10" borderId="13" xfId="0" applyFont="1" applyFill="1" applyBorder="1" applyAlignment="1" applyProtection="1">
      <alignment horizontal="center" vertical="center" wrapText="1"/>
      <protection hidden="1"/>
    </xf>
    <xf numFmtId="0" fontId="1" fillId="21" borderId="0" xfId="0" applyFont="1" applyFill="1" applyBorder="1" applyAlignment="1" applyProtection="1">
      <alignment horizontal="center" vertical="center"/>
      <protection hidden="1"/>
    </xf>
    <xf numFmtId="0" fontId="0" fillId="6" borderId="1" xfId="0" applyFont="1" applyFill="1" applyBorder="1" applyAlignment="1" applyProtection="1">
      <alignment horizontal="center" vertical="center"/>
      <protection hidden="1"/>
    </xf>
    <xf numFmtId="0" fontId="9" fillId="6" borderId="1" xfId="0" applyFont="1" applyFill="1" applyBorder="1" applyAlignment="1" applyProtection="1">
      <alignment horizontal="center" vertical="center"/>
      <protection hidden="1"/>
    </xf>
    <xf numFmtId="0" fontId="9" fillId="5" borderId="1" xfId="0" applyFont="1" applyFill="1" applyBorder="1" applyAlignment="1" applyProtection="1">
      <alignment horizontal="center" vertical="center"/>
      <protection hidden="1"/>
    </xf>
    <xf numFmtId="0" fontId="9" fillId="8" borderId="1" xfId="0" applyFont="1" applyFill="1" applyBorder="1" applyAlignment="1" applyProtection="1">
      <alignment horizontal="center" vertical="center"/>
      <protection hidden="1"/>
    </xf>
    <xf numFmtId="0" fontId="0" fillId="7" borderId="0" xfId="0" applyFont="1" applyFill="1" applyBorder="1" applyAlignment="1" applyProtection="1">
      <alignment horizontal="center" vertical="center"/>
      <protection locked="0" hidden="1"/>
    </xf>
    <xf numFmtId="164" fontId="0" fillId="7" borderId="0" xfId="0" applyNumberFormat="1" applyFont="1" applyFill="1" applyBorder="1" applyAlignment="1" applyProtection="1">
      <alignment horizontal="center" vertical="center"/>
      <protection hidden="1"/>
    </xf>
    <xf numFmtId="2" fontId="0" fillId="7" borderId="0" xfId="0" applyNumberFormat="1" applyFont="1" applyFill="1" applyAlignment="1" applyProtection="1">
      <alignment horizontal="center" vertical="center"/>
      <protection hidden="1"/>
    </xf>
    <xf numFmtId="0" fontId="0" fillId="7" borderId="0" xfId="0" applyFont="1" applyFill="1" applyBorder="1" applyAlignment="1" applyProtection="1">
      <alignment horizontal="center" vertical="center"/>
      <protection hidden="1"/>
    </xf>
    <xf numFmtId="0" fontId="0" fillId="7" borderId="0" xfId="0" applyFont="1" applyFill="1" applyBorder="1" applyAlignment="1" applyProtection="1">
      <alignment horizontal="center" vertical="center"/>
      <protection hidden="1"/>
    </xf>
    <xf numFmtId="0" fontId="0" fillId="13" borderId="1" xfId="0" applyFont="1" applyFill="1" applyBorder="1" applyAlignment="1" applyProtection="1">
      <alignment horizontal="center" vertical="center"/>
      <protection hidden="1"/>
    </xf>
    <xf numFmtId="164" fontId="0" fillId="13" borderId="1" xfId="0" applyNumberFormat="1" applyFont="1" applyFill="1" applyBorder="1" applyAlignment="1" applyProtection="1">
      <alignment horizontal="center" vertical="center"/>
      <protection hidden="1"/>
    </xf>
    <xf numFmtId="164" fontId="0" fillId="14" borderId="1" xfId="0" applyNumberFormat="1" applyFont="1" applyFill="1" applyBorder="1" applyAlignment="1" applyProtection="1">
      <alignment horizontal="center" vertical="center"/>
      <protection hidden="1"/>
    </xf>
    <xf numFmtId="0" fontId="0" fillId="7" borderId="6" xfId="0" applyFont="1" applyFill="1" applyBorder="1" applyAlignment="1" applyProtection="1">
      <alignment horizontal="center" vertical="center"/>
      <protection hidden="1"/>
    </xf>
    <xf numFmtId="0" fontId="0" fillId="4" borderId="0" xfId="0" applyFont="1" applyFill="1" applyAlignment="1" applyProtection="1">
      <alignment horizontal="center" vertical="center"/>
      <protection hidden="1"/>
    </xf>
    <xf numFmtId="2" fontId="0" fillId="7" borderId="0" xfId="0" applyNumberFormat="1" applyFont="1" applyFill="1" applyBorder="1" applyAlignment="1" applyProtection="1">
      <alignment horizontal="center" vertical="center"/>
      <protection hidden="1"/>
    </xf>
    <xf numFmtId="0" fontId="0" fillId="7" borderId="12" xfId="0" applyFont="1" applyFill="1" applyBorder="1" applyAlignment="1" applyProtection="1">
      <alignment horizontal="center" vertical="center"/>
      <protection hidden="1"/>
    </xf>
    <xf numFmtId="0" fontId="0" fillId="16" borderId="0" xfId="0" applyFont="1" applyFill="1" applyAlignment="1" applyProtection="1">
      <alignment horizontal="center" vertical="center"/>
      <protection hidden="1"/>
    </xf>
    <xf numFmtId="164" fontId="0" fillId="6" borderId="1" xfId="0" applyNumberFormat="1" applyFont="1" applyFill="1" applyBorder="1" applyAlignment="1" applyProtection="1">
      <alignment horizontal="center" vertical="center"/>
      <protection hidden="1"/>
    </xf>
    <xf numFmtId="0" fontId="0" fillId="7" borderId="27" xfId="0" applyFont="1" applyFill="1" applyBorder="1" applyAlignment="1" applyProtection="1">
      <alignment horizontal="center" vertical="center"/>
      <protection hidden="1"/>
    </xf>
    <xf numFmtId="0" fontId="0" fillId="7" borderId="7" xfId="0" applyFont="1" applyFill="1" applyBorder="1" applyAlignment="1" applyProtection="1">
      <alignment horizontal="center" vertical="center"/>
      <protection hidden="1"/>
    </xf>
    <xf numFmtId="0" fontId="1" fillId="4" borderId="44" xfId="0" applyFont="1" applyFill="1" applyBorder="1" applyAlignment="1" applyProtection="1">
      <alignment horizontal="center" vertical="center"/>
      <protection hidden="1"/>
    </xf>
    <xf numFmtId="2" fontId="22" fillId="19" borderId="18" xfId="0" applyNumberFormat="1" applyFont="1" applyFill="1" applyBorder="1" applyAlignment="1" applyProtection="1">
      <alignment horizontal="center" vertical="center"/>
      <protection locked="0" hidden="1"/>
    </xf>
    <xf numFmtId="0" fontId="37" fillId="6" borderId="18" xfId="0" applyFont="1" applyFill="1" applyBorder="1" applyAlignment="1" applyProtection="1">
      <alignment horizontal="center" vertical="center" wrapText="1"/>
      <protection hidden="1"/>
    </xf>
    <xf numFmtId="0" fontId="48" fillId="19" borderId="18" xfId="0" applyFont="1" applyFill="1" applyBorder="1" applyAlignment="1" applyProtection="1">
      <alignment horizontal="center" vertical="center"/>
      <protection locked="0" hidden="1"/>
    </xf>
    <xf numFmtId="0" fontId="1" fillId="21" borderId="0" xfId="0" applyFont="1" applyFill="1" applyBorder="1" applyAlignment="1" applyProtection="1">
      <alignment horizontal="center" vertical="center"/>
      <protection hidden="1"/>
    </xf>
    <xf numFmtId="2" fontId="0" fillId="6" borderId="1" xfId="0" applyNumberFormat="1" applyFont="1" applyFill="1" applyBorder="1" applyAlignment="1" applyProtection="1">
      <alignment horizontal="center" vertical="center"/>
      <protection hidden="1"/>
    </xf>
    <xf numFmtId="164" fontId="0" fillId="15" borderId="1" xfId="0" applyNumberFormat="1" applyFont="1" applyFill="1" applyBorder="1" applyAlignment="1" applyProtection="1">
      <alignment horizontal="center" vertical="center"/>
      <protection hidden="1"/>
    </xf>
    <xf numFmtId="2" fontId="0" fillId="15" borderId="1" xfId="0" applyNumberFormat="1" applyFont="1" applyFill="1" applyBorder="1" applyAlignment="1" applyProtection="1">
      <alignment horizontal="center" vertical="center"/>
      <protection hidden="1"/>
    </xf>
    <xf numFmtId="0" fontId="0" fillId="7" borderId="0" xfId="0" applyFont="1" applyFill="1" applyBorder="1" applyAlignment="1" applyProtection="1">
      <alignment horizontal="center" vertical="center"/>
      <protection hidden="1"/>
    </xf>
    <xf numFmtId="164" fontId="49" fillId="14" borderId="1" xfId="0" applyNumberFormat="1" applyFont="1" applyFill="1" applyBorder="1" applyAlignment="1" applyProtection="1">
      <alignment horizontal="center" vertical="center"/>
      <protection hidden="1"/>
    </xf>
    <xf numFmtId="164" fontId="49" fillId="15" borderId="1" xfId="0" applyNumberFormat="1" applyFont="1" applyFill="1" applyBorder="1" applyAlignment="1" applyProtection="1">
      <alignment horizontal="center" vertical="center"/>
      <protection hidden="1"/>
    </xf>
    <xf numFmtId="2" fontId="0" fillId="14" borderId="1" xfId="0" applyNumberFormat="1" applyFont="1" applyFill="1" applyBorder="1" applyAlignment="1" applyProtection="1">
      <alignment horizontal="center" vertical="center"/>
      <protection hidden="1"/>
    </xf>
    <xf numFmtId="2" fontId="0" fillId="14" borderId="3" xfId="0" applyNumberFormat="1" applyFont="1" applyFill="1" applyBorder="1" applyAlignment="1" applyProtection="1">
      <alignment horizontal="center" vertical="center"/>
      <protection hidden="1"/>
    </xf>
    <xf numFmtId="0" fontId="0" fillId="19" borderId="1" xfId="0" applyFont="1" applyFill="1" applyBorder="1" applyAlignment="1" applyProtection="1">
      <alignment horizontal="center" vertical="center"/>
      <protection locked="0" hidden="1"/>
    </xf>
    <xf numFmtId="0" fontId="0" fillId="19" borderId="16" xfId="0" applyFont="1" applyFill="1" applyBorder="1" applyAlignment="1" applyProtection="1">
      <alignment horizontal="center" vertical="center"/>
      <protection locked="0" hidden="1"/>
    </xf>
    <xf numFmtId="0" fontId="0" fillId="19" borderId="18" xfId="0" applyFont="1" applyFill="1" applyBorder="1" applyAlignment="1" applyProtection="1">
      <alignment horizontal="center" vertical="center"/>
      <protection locked="0" hidden="1"/>
    </xf>
    <xf numFmtId="0" fontId="0" fillId="19" borderId="19" xfId="0" applyFont="1" applyFill="1" applyBorder="1" applyAlignment="1" applyProtection="1">
      <alignment horizontal="center" vertical="center"/>
      <protection locked="0" hidden="1"/>
    </xf>
    <xf numFmtId="0" fontId="0" fillId="19" borderId="21" xfId="0" applyFont="1" applyFill="1" applyBorder="1" applyAlignment="1" applyProtection="1">
      <alignment horizontal="center" vertical="center"/>
      <protection locked="0" hidden="1"/>
    </xf>
    <xf numFmtId="0" fontId="0" fillId="19" borderId="22" xfId="0" applyFont="1" applyFill="1" applyBorder="1" applyAlignment="1" applyProtection="1">
      <alignment horizontal="center" vertical="center"/>
      <protection locked="0" hidden="1"/>
    </xf>
    <xf numFmtId="0" fontId="0" fillId="4" borderId="21" xfId="0" applyFont="1" applyFill="1" applyBorder="1" applyAlignment="1" applyProtection="1">
      <alignment horizontal="center" vertical="center"/>
      <protection hidden="1"/>
    </xf>
    <xf numFmtId="0" fontId="0" fillId="4" borderId="22" xfId="0" applyFont="1" applyFill="1" applyBorder="1" applyAlignment="1" applyProtection="1">
      <alignment horizontal="center" vertical="center"/>
      <protection hidden="1"/>
    </xf>
    <xf numFmtId="0" fontId="1" fillId="16" borderId="41" xfId="0" applyFont="1" applyFill="1" applyBorder="1" applyAlignment="1" applyProtection="1">
      <alignment horizontal="center" vertical="center"/>
      <protection hidden="1"/>
    </xf>
    <xf numFmtId="0" fontId="1" fillId="16" borderId="47" xfId="0" applyFont="1" applyFill="1" applyBorder="1" applyAlignment="1" applyProtection="1">
      <alignment horizontal="center" vertical="center"/>
      <protection hidden="1"/>
    </xf>
    <xf numFmtId="0" fontId="1" fillId="16" borderId="48" xfId="0" applyFont="1" applyFill="1" applyBorder="1" applyAlignment="1" applyProtection="1">
      <alignment horizontal="center" vertical="center"/>
      <protection hidden="1"/>
    </xf>
    <xf numFmtId="0" fontId="9" fillId="6" borderId="1" xfId="0" applyFont="1" applyFill="1" applyBorder="1" applyAlignment="1" applyProtection="1">
      <alignment horizontal="center" vertical="center"/>
      <protection hidden="1"/>
    </xf>
    <xf numFmtId="0" fontId="9" fillId="6" borderId="16" xfId="0" applyFont="1" applyFill="1" applyBorder="1" applyAlignment="1" applyProtection="1">
      <alignment horizontal="center" vertical="center"/>
      <protection hidden="1"/>
    </xf>
    <xf numFmtId="0" fontId="0" fillId="19" borderId="2" xfId="0" applyFont="1" applyFill="1" applyBorder="1" applyAlignment="1" applyProtection="1">
      <alignment horizontal="center" vertical="center"/>
      <protection locked="0" hidden="1"/>
    </xf>
    <xf numFmtId="0" fontId="0" fillId="19" borderId="23" xfId="0" applyFont="1" applyFill="1" applyBorder="1" applyAlignment="1" applyProtection="1">
      <alignment horizontal="center" vertical="center"/>
      <protection locked="0" hidden="1"/>
    </xf>
    <xf numFmtId="0" fontId="9" fillId="10" borderId="1" xfId="0" applyFont="1" applyFill="1" applyBorder="1" applyAlignment="1" applyProtection="1">
      <alignment horizontal="center" vertical="center"/>
      <protection hidden="1"/>
    </xf>
    <xf numFmtId="0" fontId="9" fillId="10" borderId="16" xfId="0" applyFont="1" applyFill="1" applyBorder="1" applyAlignment="1" applyProtection="1">
      <alignment horizontal="center" vertical="center"/>
      <protection hidden="1"/>
    </xf>
    <xf numFmtId="0" fontId="1" fillId="12" borderId="41" xfId="0" applyFont="1" applyFill="1" applyBorder="1" applyAlignment="1" applyProtection="1">
      <alignment horizontal="center" vertical="center"/>
      <protection hidden="1"/>
    </xf>
    <xf numFmtId="0" fontId="1" fillId="12" borderId="47" xfId="0" applyFont="1" applyFill="1" applyBorder="1" applyAlignment="1" applyProtection="1">
      <alignment horizontal="center" vertical="center"/>
      <protection hidden="1"/>
    </xf>
    <xf numFmtId="0" fontId="1" fillId="12" borderId="48" xfId="0" applyFont="1" applyFill="1" applyBorder="1" applyAlignment="1" applyProtection="1">
      <alignment horizontal="center" vertical="center"/>
      <protection hidden="1"/>
    </xf>
    <xf numFmtId="0" fontId="9" fillId="8" borderId="1" xfId="0" applyFont="1" applyFill="1" applyBorder="1" applyAlignment="1" applyProtection="1">
      <alignment horizontal="center" vertical="center"/>
      <protection hidden="1"/>
    </xf>
    <xf numFmtId="0" fontId="9" fillId="8" borderId="16" xfId="0" applyFont="1" applyFill="1" applyBorder="1" applyAlignment="1" applyProtection="1">
      <alignment horizontal="center" vertical="center"/>
      <protection hidden="1"/>
    </xf>
    <xf numFmtId="0" fontId="25" fillId="8" borderId="15" xfId="0" applyFont="1" applyFill="1" applyBorder="1" applyAlignment="1" applyProtection="1">
      <alignment horizontal="center" vertical="center" wrapText="1"/>
      <protection hidden="1"/>
    </xf>
    <xf numFmtId="0" fontId="25" fillId="8" borderId="37" xfId="0" applyFont="1" applyFill="1" applyBorder="1" applyAlignment="1" applyProtection="1">
      <alignment horizontal="center" vertical="center" wrapText="1"/>
      <protection hidden="1"/>
    </xf>
    <xf numFmtId="0" fontId="0" fillId="7" borderId="1" xfId="0" applyFont="1" applyFill="1" applyBorder="1" applyAlignment="1" applyProtection="1">
      <alignment horizontal="center" vertical="center"/>
      <protection hidden="1"/>
    </xf>
    <xf numFmtId="0" fontId="0" fillId="0" borderId="8" xfId="0" applyFont="1" applyFill="1" applyBorder="1" applyAlignment="1" applyProtection="1">
      <alignment horizontal="center" vertical="center"/>
      <protection hidden="1"/>
    </xf>
    <xf numFmtId="0" fontId="0" fillId="0" borderId="14" xfId="0" applyFont="1" applyFill="1" applyBorder="1" applyAlignment="1" applyProtection="1">
      <alignment horizontal="center" vertical="center"/>
      <protection hidden="1"/>
    </xf>
    <xf numFmtId="0" fontId="0" fillId="0" borderId="3" xfId="0" applyFont="1" applyFill="1" applyBorder="1" applyAlignment="1" applyProtection="1">
      <alignment horizontal="center" vertical="center"/>
      <protection hidden="1"/>
    </xf>
    <xf numFmtId="0" fontId="25" fillId="10" borderId="37" xfId="0" applyFont="1" applyFill="1" applyBorder="1" applyAlignment="1" applyProtection="1">
      <alignment horizontal="center" vertical="center" wrapText="1"/>
      <protection hidden="1"/>
    </xf>
    <xf numFmtId="0" fontId="25" fillId="10" borderId="38" xfId="0" applyFont="1" applyFill="1" applyBorder="1" applyAlignment="1" applyProtection="1">
      <alignment horizontal="center" vertical="center" wrapText="1"/>
      <protection hidden="1"/>
    </xf>
    <xf numFmtId="0" fontId="1" fillId="11" borderId="41" xfId="0" applyFont="1" applyFill="1" applyBorder="1" applyAlignment="1" applyProtection="1">
      <alignment horizontal="center" vertical="center"/>
      <protection hidden="1"/>
    </xf>
    <xf numFmtId="0" fontId="1" fillId="11" borderId="47" xfId="0" applyFont="1" applyFill="1" applyBorder="1" applyAlignment="1" applyProtection="1">
      <alignment horizontal="center" vertical="center"/>
      <protection hidden="1"/>
    </xf>
    <xf numFmtId="0" fontId="1" fillId="11" borderId="48" xfId="0" applyFont="1" applyFill="1" applyBorder="1" applyAlignment="1" applyProtection="1">
      <alignment horizontal="center" vertical="center"/>
      <protection hidden="1"/>
    </xf>
    <xf numFmtId="0" fontId="9" fillId="5" borderId="1" xfId="0" applyFont="1" applyFill="1" applyBorder="1" applyAlignment="1" applyProtection="1">
      <alignment horizontal="center" vertical="center"/>
      <protection hidden="1"/>
    </xf>
    <xf numFmtId="0" fontId="9" fillId="5" borderId="16" xfId="0" applyFont="1" applyFill="1" applyBorder="1" applyAlignment="1" applyProtection="1">
      <alignment horizontal="center" vertical="center"/>
      <protection hidden="1"/>
    </xf>
    <xf numFmtId="0" fontId="25" fillId="6" borderId="20" xfId="0" applyFont="1" applyFill="1" applyBorder="1" applyAlignment="1" applyProtection="1">
      <alignment horizontal="center" vertical="center" wrapText="1"/>
      <protection hidden="1"/>
    </xf>
    <xf numFmtId="0" fontId="25" fillId="6" borderId="21" xfId="0" applyFont="1" applyFill="1" applyBorder="1" applyAlignment="1" applyProtection="1">
      <alignment horizontal="center" vertical="center" wrapText="1"/>
      <protection hidden="1"/>
    </xf>
    <xf numFmtId="0" fontId="25" fillId="6" borderId="15" xfId="0" applyFont="1" applyFill="1" applyBorder="1" applyAlignment="1" applyProtection="1">
      <alignment horizontal="center" vertical="center" wrapText="1"/>
      <protection hidden="1"/>
    </xf>
    <xf numFmtId="0" fontId="25" fillId="6" borderId="1" xfId="0" applyFont="1" applyFill="1" applyBorder="1" applyAlignment="1" applyProtection="1">
      <alignment horizontal="center" vertical="center" wrapText="1"/>
      <protection hidden="1"/>
    </xf>
    <xf numFmtId="0" fontId="25" fillId="6" borderId="17" xfId="0" applyFont="1" applyFill="1" applyBorder="1" applyAlignment="1" applyProtection="1">
      <alignment horizontal="center" vertical="center" wrapText="1"/>
      <protection hidden="1"/>
    </xf>
    <xf numFmtId="0" fontId="25" fillId="6" borderId="18" xfId="0" applyFont="1" applyFill="1" applyBorder="1" applyAlignment="1" applyProtection="1">
      <alignment horizontal="center" vertical="center" wrapText="1"/>
      <protection hidden="1"/>
    </xf>
    <xf numFmtId="0" fontId="0" fillId="7" borderId="18" xfId="0" applyFont="1" applyFill="1" applyBorder="1" applyAlignment="1" applyProtection="1">
      <alignment horizontal="center" vertical="center"/>
      <protection hidden="1"/>
    </xf>
    <xf numFmtId="0" fontId="0" fillId="7" borderId="21" xfId="0" applyFont="1" applyFill="1" applyBorder="1" applyAlignment="1" applyProtection="1">
      <alignment horizontal="center" vertical="center"/>
      <protection hidden="1"/>
    </xf>
    <xf numFmtId="0" fontId="0" fillId="7" borderId="8" xfId="0" applyFont="1" applyFill="1" applyBorder="1" applyAlignment="1" applyProtection="1">
      <alignment horizontal="center" vertical="center"/>
      <protection hidden="1"/>
    </xf>
    <xf numFmtId="0" fontId="0" fillId="7" borderId="14" xfId="0" applyFont="1" applyFill="1" applyBorder="1" applyAlignment="1" applyProtection="1">
      <alignment horizontal="center" vertical="center"/>
      <protection hidden="1"/>
    </xf>
    <xf numFmtId="0" fontId="0" fillId="7" borderId="3" xfId="0" applyFont="1" applyFill="1" applyBorder="1" applyAlignment="1" applyProtection="1">
      <alignment horizontal="center" vertical="center"/>
      <protection hidden="1"/>
    </xf>
    <xf numFmtId="0" fontId="22" fillId="7" borderId="0" xfId="0" applyFont="1" applyFill="1" applyBorder="1" applyAlignment="1" applyProtection="1">
      <alignment horizontal="center" vertical="center"/>
      <protection hidden="1"/>
    </xf>
    <xf numFmtId="0" fontId="9" fillId="6" borderId="15" xfId="0" applyFont="1" applyFill="1" applyBorder="1" applyAlignment="1" applyProtection="1">
      <alignment horizontal="center" vertical="center"/>
      <protection hidden="1"/>
    </xf>
    <xf numFmtId="0" fontId="0" fillId="7" borderId="44" xfId="0" applyFont="1" applyFill="1" applyBorder="1" applyAlignment="1" applyProtection="1">
      <alignment horizontal="center" vertical="center"/>
      <protection hidden="1"/>
    </xf>
    <xf numFmtId="0" fontId="0" fillId="7" borderId="25" xfId="0" applyFont="1" applyFill="1" applyBorder="1" applyAlignment="1" applyProtection="1">
      <alignment horizontal="center" vertical="center"/>
      <protection hidden="1"/>
    </xf>
    <xf numFmtId="0" fontId="0" fillId="7" borderId="40" xfId="0" applyFont="1" applyFill="1" applyBorder="1" applyAlignment="1" applyProtection="1">
      <alignment horizontal="center" vertical="center"/>
      <protection hidden="1"/>
    </xf>
    <xf numFmtId="0" fontId="0" fillId="7" borderId="36" xfId="0" applyFont="1" applyFill="1" applyBorder="1" applyAlignment="1" applyProtection="1">
      <alignment horizontal="center" vertical="center"/>
      <protection hidden="1"/>
    </xf>
    <xf numFmtId="0" fontId="0" fillId="7" borderId="34" xfId="0" applyFont="1" applyFill="1" applyBorder="1" applyAlignment="1" applyProtection="1">
      <alignment horizontal="center" vertical="center"/>
      <protection hidden="1"/>
    </xf>
    <xf numFmtId="0" fontId="0" fillId="7" borderId="35" xfId="0" applyFont="1" applyFill="1" applyBorder="1" applyAlignment="1" applyProtection="1">
      <alignment horizontal="center" vertical="center"/>
      <protection hidden="1"/>
    </xf>
    <xf numFmtId="0" fontId="25" fillId="10" borderId="41" xfId="0" applyFont="1" applyFill="1" applyBorder="1" applyAlignment="1" applyProtection="1">
      <alignment horizontal="center" vertical="center" wrapText="1"/>
      <protection hidden="1"/>
    </xf>
    <xf numFmtId="0" fontId="25" fillId="10" borderId="42" xfId="0" applyFont="1" applyFill="1" applyBorder="1" applyAlignment="1" applyProtection="1">
      <alignment horizontal="center" vertical="center" wrapText="1"/>
      <protection hidden="1"/>
    </xf>
    <xf numFmtId="0" fontId="25" fillId="10" borderId="27" xfId="0" applyFont="1" applyFill="1" applyBorder="1" applyAlignment="1" applyProtection="1">
      <alignment horizontal="center" vertical="center" wrapText="1"/>
      <protection hidden="1"/>
    </xf>
    <xf numFmtId="0" fontId="25" fillId="10" borderId="6" xfId="0" applyFont="1" applyFill="1" applyBorder="1" applyAlignment="1" applyProtection="1">
      <alignment horizontal="center" vertical="center" wrapText="1"/>
      <protection hidden="1"/>
    </xf>
    <xf numFmtId="0" fontId="25" fillId="10" borderId="43" xfId="0" applyFont="1" applyFill="1" applyBorder="1" applyAlignment="1" applyProtection="1">
      <alignment horizontal="center" vertical="center" wrapText="1"/>
      <protection hidden="1"/>
    </xf>
    <xf numFmtId="0" fontId="25" fillId="10" borderId="29" xfId="0" applyFont="1" applyFill="1" applyBorder="1" applyAlignment="1" applyProtection="1">
      <alignment horizontal="center" vertical="center" wrapText="1"/>
      <protection hidden="1"/>
    </xf>
    <xf numFmtId="0" fontId="7" fillId="0" borderId="0" xfId="0" applyFont="1" applyAlignment="1" applyProtection="1">
      <alignment horizontal="center" vertical="center" wrapText="1"/>
      <protection hidden="1"/>
    </xf>
    <xf numFmtId="0" fontId="7" fillId="0" borderId="0" xfId="0" applyFont="1" applyAlignment="1" applyProtection="1">
      <alignment horizontal="center" vertical="center"/>
      <protection hidden="1"/>
    </xf>
    <xf numFmtId="0" fontId="9" fillId="5" borderId="15" xfId="0" applyFont="1" applyFill="1" applyBorder="1" applyAlignment="1" applyProtection="1">
      <alignment horizontal="center" vertical="center"/>
      <protection hidden="1"/>
    </xf>
    <xf numFmtId="0" fontId="9" fillId="8" borderId="15" xfId="0" applyFont="1" applyFill="1" applyBorder="1" applyAlignment="1" applyProtection="1">
      <alignment horizontal="center" vertical="center"/>
      <protection hidden="1"/>
    </xf>
    <xf numFmtId="0" fontId="0" fillId="8" borderId="1" xfId="0" applyFont="1" applyFill="1" applyBorder="1" applyAlignment="1" applyProtection="1">
      <alignment horizontal="center" vertical="center"/>
      <protection hidden="1"/>
    </xf>
    <xf numFmtId="0" fontId="10" fillId="7" borderId="24" xfId="0" applyFont="1" applyFill="1" applyBorder="1" applyAlignment="1" applyProtection="1">
      <alignment horizontal="center" vertical="center"/>
      <protection hidden="1"/>
    </xf>
    <xf numFmtId="0" fontId="10" fillId="7" borderId="25" xfId="0" applyFont="1" applyFill="1" applyBorder="1" applyAlignment="1" applyProtection="1">
      <alignment horizontal="center" vertical="center"/>
      <protection hidden="1"/>
    </xf>
    <xf numFmtId="0" fontId="10" fillId="7" borderId="26" xfId="0" applyFont="1" applyFill="1" applyBorder="1" applyAlignment="1" applyProtection="1">
      <alignment horizontal="center" vertical="center"/>
      <protection hidden="1"/>
    </xf>
    <xf numFmtId="0" fontId="3" fillId="19" borderId="30" xfId="0" applyFont="1" applyFill="1" applyBorder="1" applyAlignment="1" applyProtection="1">
      <alignment horizontal="center" vertical="center"/>
      <protection locked="0" hidden="1"/>
    </xf>
    <xf numFmtId="0" fontId="3" fillId="19" borderId="10" xfId="0" applyFont="1" applyFill="1" applyBorder="1" applyAlignment="1" applyProtection="1">
      <alignment horizontal="center" vertical="center"/>
      <protection locked="0" hidden="1"/>
    </xf>
    <xf numFmtId="0" fontId="0" fillId="0" borderId="10" xfId="0" applyFont="1" applyBorder="1" applyAlignment="1" applyProtection="1">
      <alignment horizontal="center" vertical="center"/>
      <protection locked="0" hidden="1"/>
    </xf>
    <xf numFmtId="0" fontId="0" fillId="0" borderId="31" xfId="0" applyFont="1" applyBorder="1" applyAlignment="1" applyProtection="1">
      <alignment horizontal="center" vertical="center"/>
      <protection locked="0" hidden="1"/>
    </xf>
    <xf numFmtId="0" fontId="0" fillId="0" borderId="27" xfId="0" applyFont="1" applyBorder="1" applyAlignment="1" applyProtection="1">
      <alignment horizontal="center" vertical="center"/>
      <protection locked="0" hidden="1"/>
    </xf>
    <xf numFmtId="0" fontId="0" fillId="0" borderId="0" xfId="0" applyFont="1" applyBorder="1" applyAlignment="1" applyProtection="1">
      <alignment horizontal="center" vertical="center"/>
      <protection locked="0" hidden="1"/>
    </xf>
    <xf numFmtId="0" fontId="0" fillId="0" borderId="28" xfId="0" applyFont="1" applyBorder="1" applyAlignment="1" applyProtection="1">
      <alignment horizontal="center" vertical="center"/>
      <protection locked="0" hidden="1"/>
    </xf>
    <xf numFmtId="0" fontId="0" fillId="0" borderId="43" xfId="0" applyFont="1" applyBorder="1" applyAlignment="1" applyProtection="1">
      <alignment horizontal="center" vertical="center"/>
      <protection locked="0" hidden="1"/>
    </xf>
    <xf numFmtId="0" fontId="0" fillId="0" borderId="49" xfId="0" applyFont="1" applyBorder="1" applyAlignment="1" applyProtection="1">
      <alignment horizontal="center" vertical="center"/>
      <protection locked="0" hidden="1"/>
    </xf>
    <xf numFmtId="0" fontId="0" fillId="0" borderId="52" xfId="0" applyFont="1" applyBorder="1" applyAlignment="1" applyProtection="1">
      <alignment horizontal="center" vertical="center"/>
      <protection locked="0" hidden="1"/>
    </xf>
    <xf numFmtId="0" fontId="10" fillId="7" borderId="45" xfId="0" applyFont="1" applyFill="1" applyBorder="1" applyAlignment="1" applyProtection="1">
      <alignment horizontal="center" vertical="center"/>
      <protection hidden="1"/>
    </xf>
    <xf numFmtId="0" fontId="10" fillId="7" borderId="46" xfId="0" applyFont="1" applyFill="1" applyBorder="1" applyAlignment="1" applyProtection="1">
      <alignment horizontal="center" vertical="center"/>
      <protection hidden="1"/>
    </xf>
    <xf numFmtId="0" fontId="10" fillId="7" borderId="53" xfId="0" applyFont="1" applyFill="1" applyBorder="1" applyAlignment="1" applyProtection="1">
      <alignment horizontal="center" vertical="center"/>
      <protection hidden="1"/>
    </xf>
    <xf numFmtId="0" fontId="10" fillId="7" borderId="55" xfId="0" applyFont="1" applyFill="1" applyBorder="1" applyAlignment="1" applyProtection="1">
      <alignment horizontal="center" vertical="center"/>
      <protection hidden="1"/>
    </xf>
    <xf numFmtId="0" fontId="25" fillId="5" borderId="15" xfId="0" applyFont="1" applyFill="1" applyBorder="1" applyAlignment="1" applyProtection="1">
      <alignment horizontal="center" vertical="center" wrapText="1"/>
      <protection hidden="1"/>
    </xf>
    <xf numFmtId="0" fontId="25" fillId="5" borderId="17" xfId="0" applyFont="1" applyFill="1" applyBorder="1" applyAlignment="1" applyProtection="1">
      <alignment horizontal="center" vertical="center" wrapText="1"/>
      <protection hidden="1"/>
    </xf>
    <xf numFmtId="0" fontId="37" fillId="5" borderId="1" xfId="0" applyFont="1" applyFill="1" applyBorder="1" applyAlignment="1" applyProtection="1">
      <alignment horizontal="center" vertical="center" wrapText="1"/>
      <protection hidden="1"/>
    </xf>
    <xf numFmtId="0" fontId="37" fillId="5" borderId="18" xfId="0" applyFont="1" applyFill="1" applyBorder="1" applyAlignment="1" applyProtection="1">
      <alignment horizontal="center" vertical="center" wrapText="1"/>
      <protection hidden="1"/>
    </xf>
    <xf numFmtId="0" fontId="25" fillId="5" borderId="20" xfId="0" applyFont="1" applyFill="1" applyBorder="1" applyAlignment="1" applyProtection="1">
      <alignment horizontal="center" vertical="center" wrapText="1"/>
      <protection hidden="1"/>
    </xf>
    <xf numFmtId="0" fontId="25" fillId="5" borderId="21" xfId="0" applyFont="1" applyFill="1" applyBorder="1" applyAlignment="1" applyProtection="1">
      <alignment horizontal="center" vertical="center" wrapText="1"/>
      <protection hidden="1"/>
    </xf>
    <xf numFmtId="0" fontId="25" fillId="5" borderId="18" xfId="0" applyFont="1" applyFill="1" applyBorder="1" applyAlignment="1" applyProtection="1">
      <alignment horizontal="center" vertical="center" wrapText="1"/>
      <protection hidden="1"/>
    </xf>
    <xf numFmtId="0" fontId="0" fillId="7" borderId="2" xfId="0" applyFont="1" applyFill="1" applyBorder="1" applyAlignment="1" applyProtection="1">
      <alignment horizontal="center" vertical="center"/>
      <protection hidden="1"/>
    </xf>
    <xf numFmtId="0" fontId="9" fillId="10" borderId="39" xfId="0" applyFont="1" applyFill="1" applyBorder="1" applyAlignment="1" applyProtection="1">
      <alignment horizontal="center" vertical="center"/>
      <protection hidden="1"/>
    </xf>
    <xf numFmtId="0" fontId="9" fillId="10" borderId="14" xfId="0" applyFont="1" applyFill="1" applyBorder="1" applyAlignment="1" applyProtection="1">
      <alignment horizontal="center" vertical="center"/>
      <protection hidden="1"/>
    </xf>
    <xf numFmtId="0" fontId="25" fillId="8" borderId="20" xfId="0" applyFont="1" applyFill="1" applyBorder="1" applyAlignment="1" applyProtection="1">
      <alignment horizontal="center" vertical="center" wrapText="1"/>
      <protection hidden="1"/>
    </xf>
    <xf numFmtId="0" fontId="25" fillId="8" borderId="21" xfId="0" applyFont="1" applyFill="1" applyBorder="1" applyAlignment="1" applyProtection="1">
      <alignment horizontal="center" vertical="center" wrapText="1"/>
      <protection hidden="1"/>
    </xf>
    <xf numFmtId="0" fontId="25" fillId="8" borderId="1" xfId="0" applyFont="1" applyFill="1" applyBorder="1" applyAlignment="1" applyProtection="1">
      <alignment horizontal="center" vertical="center" wrapText="1"/>
      <protection hidden="1"/>
    </xf>
    <xf numFmtId="0" fontId="25" fillId="8" borderId="17" xfId="0" applyFont="1" applyFill="1" applyBorder="1" applyAlignment="1" applyProtection="1">
      <alignment horizontal="center" vertical="center" wrapText="1"/>
      <protection hidden="1"/>
    </xf>
    <xf numFmtId="0" fontId="25" fillId="8" borderId="18" xfId="0" applyFont="1" applyFill="1" applyBorder="1" applyAlignment="1" applyProtection="1">
      <alignment horizontal="center" vertical="center" wrapText="1"/>
      <protection hidden="1"/>
    </xf>
    <xf numFmtId="0" fontId="1" fillId="4" borderId="24" xfId="0" applyFont="1" applyFill="1" applyBorder="1" applyAlignment="1" applyProtection="1">
      <alignment horizontal="center" vertical="center"/>
      <protection hidden="1"/>
    </xf>
    <xf numFmtId="0" fontId="1" fillId="4" borderId="25" xfId="0" applyFont="1" applyFill="1" applyBorder="1" applyAlignment="1" applyProtection="1">
      <alignment horizontal="center" vertical="center"/>
      <protection hidden="1"/>
    </xf>
    <xf numFmtId="0" fontId="1" fillId="4" borderId="40" xfId="0" applyFont="1" applyFill="1" applyBorder="1" applyAlignment="1" applyProtection="1">
      <alignment horizontal="center" vertical="center"/>
      <protection hidden="1"/>
    </xf>
    <xf numFmtId="0" fontId="0" fillId="0" borderId="9" xfId="0" applyFont="1" applyFill="1" applyBorder="1" applyAlignment="1" applyProtection="1">
      <alignment horizontal="center" vertical="center"/>
      <protection hidden="1"/>
    </xf>
    <xf numFmtId="0" fontId="0" fillId="0" borderId="10" xfId="0" applyFont="1" applyFill="1" applyBorder="1" applyAlignment="1" applyProtection="1">
      <alignment horizontal="center" vertical="center"/>
      <protection hidden="1"/>
    </xf>
    <xf numFmtId="0" fontId="0" fillId="0" borderId="11" xfId="0" applyFont="1" applyFill="1" applyBorder="1" applyAlignment="1" applyProtection="1">
      <alignment horizontal="center" vertical="center"/>
      <protection hidden="1"/>
    </xf>
    <xf numFmtId="0" fontId="43" fillId="22" borderId="41" xfId="0" applyFont="1" applyFill="1" applyBorder="1" applyAlignment="1" applyProtection="1">
      <alignment horizontal="center" vertical="center"/>
      <protection hidden="1"/>
    </xf>
    <xf numFmtId="0" fontId="43" fillId="22" borderId="47" xfId="0" applyFont="1" applyFill="1" applyBorder="1" applyAlignment="1" applyProtection="1">
      <alignment horizontal="center" vertical="center"/>
      <protection hidden="1"/>
    </xf>
    <xf numFmtId="0" fontId="43" fillId="22" borderId="48" xfId="0" applyFont="1" applyFill="1" applyBorder="1" applyAlignment="1" applyProtection="1">
      <alignment horizontal="center" vertical="center"/>
      <protection hidden="1"/>
    </xf>
    <xf numFmtId="0" fontId="44" fillId="21" borderId="27" xfId="0" applyFont="1" applyFill="1" applyBorder="1" applyAlignment="1" applyProtection="1">
      <alignment horizontal="center" vertical="center"/>
      <protection hidden="1"/>
    </xf>
    <xf numFmtId="0" fontId="44" fillId="21" borderId="0" xfId="0" applyFont="1" applyFill="1" applyBorder="1" applyAlignment="1" applyProtection="1">
      <alignment horizontal="center" vertical="center"/>
      <protection hidden="1"/>
    </xf>
    <xf numFmtId="0" fontId="44" fillId="21" borderId="28" xfId="0" applyFont="1" applyFill="1" applyBorder="1" applyAlignment="1" applyProtection="1">
      <alignment horizontal="center" vertical="center"/>
      <protection hidden="1"/>
    </xf>
    <xf numFmtId="0" fontId="0" fillId="2" borderId="27" xfId="0" applyFont="1" applyFill="1" applyBorder="1" applyAlignment="1" applyProtection="1">
      <alignment horizontal="center" vertical="center"/>
      <protection locked="0" hidden="1"/>
    </xf>
    <xf numFmtId="0" fontId="0" fillId="2" borderId="0" xfId="0" applyFont="1" applyFill="1" applyBorder="1" applyAlignment="1" applyProtection="1">
      <alignment horizontal="center" vertical="center"/>
      <protection locked="0" hidden="1"/>
    </xf>
    <xf numFmtId="0" fontId="0" fillId="2" borderId="28" xfId="0" applyFont="1" applyFill="1" applyBorder="1" applyAlignment="1" applyProtection="1">
      <alignment horizontal="center" vertical="center"/>
      <protection locked="0" hidden="1"/>
    </xf>
    <xf numFmtId="0" fontId="0" fillId="2" borderId="43" xfId="0" applyFont="1" applyFill="1" applyBorder="1" applyAlignment="1" applyProtection="1">
      <alignment horizontal="center" vertical="center"/>
      <protection locked="0" hidden="1"/>
    </xf>
    <xf numFmtId="0" fontId="0" fillId="2" borderId="49" xfId="0" applyFont="1" applyFill="1" applyBorder="1" applyAlignment="1" applyProtection="1">
      <alignment horizontal="center" vertical="center"/>
      <protection locked="0" hidden="1"/>
    </xf>
    <xf numFmtId="0" fontId="0" fillId="2" borderId="52" xfId="0" applyFont="1" applyFill="1" applyBorder="1" applyAlignment="1" applyProtection="1">
      <alignment horizontal="center" vertical="center"/>
      <protection locked="0" hidden="1"/>
    </xf>
    <xf numFmtId="0" fontId="5" fillId="22" borderId="41" xfId="0" applyFont="1" applyFill="1" applyBorder="1" applyAlignment="1" applyProtection="1">
      <alignment horizontal="center" vertical="center"/>
      <protection hidden="1"/>
    </xf>
    <xf numFmtId="0" fontId="5" fillId="22" borderId="47" xfId="0" applyFont="1" applyFill="1" applyBorder="1" applyAlignment="1" applyProtection="1">
      <alignment horizontal="center" vertical="center"/>
      <protection hidden="1"/>
    </xf>
    <xf numFmtId="0" fontId="5" fillId="22" borderId="48" xfId="0" applyFont="1" applyFill="1" applyBorder="1" applyAlignment="1" applyProtection="1">
      <alignment horizontal="center" vertical="center"/>
      <protection hidden="1"/>
    </xf>
    <xf numFmtId="0" fontId="49" fillId="13" borderId="1" xfId="0" applyFont="1" applyFill="1" applyBorder="1" applyAlignment="1" applyProtection="1">
      <alignment horizontal="center" vertical="center"/>
      <protection hidden="1"/>
    </xf>
    <xf numFmtId="0" fontId="49" fillId="13" borderId="16" xfId="0" applyFont="1" applyFill="1" applyBorder="1" applyAlignment="1" applyProtection="1">
      <alignment horizontal="center" vertical="center"/>
      <protection hidden="1"/>
    </xf>
    <xf numFmtId="0" fontId="49" fillId="14" borderId="1" xfId="0" applyFont="1" applyFill="1" applyBorder="1" applyAlignment="1" applyProtection="1">
      <alignment horizontal="center" vertical="center"/>
      <protection hidden="1"/>
    </xf>
    <xf numFmtId="0" fontId="49" fillId="14" borderId="16" xfId="0" applyFont="1" applyFill="1" applyBorder="1" applyAlignment="1" applyProtection="1">
      <alignment horizontal="center" vertical="center"/>
      <protection hidden="1"/>
    </xf>
    <xf numFmtId="0" fontId="49" fillId="15" borderId="1" xfId="0" applyFont="1" applyFill="1" applyBorder="1" applyAlignment="1" applyProtection="1">
      <alignment horizontal="center" vertical="center"/>
      <protection hidden="1"/>
    </xf>
    <xf numFmtId="0" fontId="49" fillId="15" borderId="16" xfId="0" applyFont="1" applyFill="1" applyBorder="1" applyAlignment="1" applyProtection="1">
      <alignment horizontal="center" vertical="center"/>
      <protection hidden="1"/>
    </xf>
    <xf numFmtId="0" fontId="49" fillId="6" borderId="18" xfId="0" applyFont="1" applyFill="1" applyBorder="1" applyAlignment="1" applyProtection="1">
      <alignment horizontal="center" vertical="center"/>
      <protection hidden="1"/>
    </xf>
    <xf numFmtId="0" fontId="49" fillId="6" borderId="19" xfId="0" applyFont="1" applyFill="1" applyBorder="1" applyAlignment="1" applyProtection="1">
      <alignment horizontal="center" vertical="center"/>
      <protection hidden="1"/>
    </xf>
    <xf numFmtId="0" fontId="1" fillId="21" borderId="0" xfId="0" applyFont="1" applyFill="1" applyBorder="1" applyAlignment="1" applyProtection="1">
      <alignment horizontal="center" vertical="center"/>
      <protection hidden="1"/>
    </xf>
    <xf numFmtId="0" fontId="1" fillId="21" borderId="28" xfId="0" applyFont="1" applyFill="1" applyBorder="1" applyAlignment="1" applyProtection="1">
      <alignment horizontal="center" vertical="center"/>
      <protection hidden="1"/>
    </xf>
    <xf numFmtId="0" fontId="10" fillId="10" borderId="14" xfId="0" applyFont="1" applyFill="1" applyBorder="1" applyAlignment="1" applyProtection="1">
      <alignment horizontal="center" vertical="center"/>
      <protection hidden="1"/>
    </xf>
    <xf numFmtId="0" fontId="42" fillId="15" borderId="1" xfId="0" applyFont="1" applyFill="1" applyBorder="1" applyAlignment="1" applyProtection="1">
      <alignment horizontal="center" vertical="center"/>
      <protection hidden="1"/>
    </xf>
    <xf numFmtId="0" fontId="10" fillId="10" borderId="7" xfId="0" applyFont="1" applyFill="1" applyBorder="1" applyAlignment="1" applyProtection="1">
      <alignment horizontal="center" vertical="center"/>
      <protection hidden="1"/>
    </xf>
    <xf numFmtId="0" fontId="9" fillId="9" borderId="0"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protection hidden="1"/>
    </xf>
    <xf numFmtId="0" fontId="9" fillId="9" borderId="0" xfId="0" applyFont="1" applyFill="1" applyAlignment="1" applyProtection="1">
      <alignment horizontal="center" vertical="center"/>
      <protection hidden="1"/>
    </xf>
    <xf numFmtId="2" fontId="0" fillId="6" borderId="1" xfId="0" applyNumberFormat="1" applyFont="1" applyFill="1" applyBorder="1" applyAlignment="1" applyProtection="1">
      <alignment horizontal="center" vertical="center"/>
      <protection hidden="1"/>
    </xf>
    <xf numFmtId="0" fontId="0" fillId="6" borderId="1" xfId="0" applyFont="1" applyFill="1" applyBorder="1" applyAlignment="1" applyProtection="1">
      <alignment horizontal="center" vertical="center"/>
      <protection hidden="1"/>
    </xf>
    <xf numFmtId="0" fontId="42" fillId="6" borderId="8" xfId="0" applyFont="1" applyFill="1" applyBorder="1" applyAlignment="1" applyProtection="1">
      <alignment horizontal="center" vertical="center"/>
      <protection hidden="1"/>
    </xf>
    <xf numFmtId="0" fontId="42" fillId="6" borderId="3" xfId="0" applyFont="1" applyFill="1" applyBorder="1" applyAlignment="1" applyProtection="1">
      <alignment horizontal="center" vertical="center"/>
      <protection hidden="1"/>
    </xf>
    <xf numFmtId="0" fontId="9" fillId="10" borderId="0" xfId="0" applyFont="1" applyFill="1" applyAlignment="1" applyProtection="1">
      <alignment horizontal="center" vertical="center" wrapText="1"/>
      <protection hidden="1"/>
    </xf>
    <xf numFmtId="0" fontId="9" fillId="10" borderId="0" xfId="0" applyFont="1" applyFill="1" applyAlignment="1" applyProtection="1">
      <alignment horizontal="center" vertical="center"/>
      <protection hidden="1"/>
    </xf>
    <xf numFmtId="0" fontId="10" fillId="10" borderId="6" xfId="0" applyFont="1" applyFill="1" applyBorder="1" applyAlignment="1" applyProtection="1">
      <alignment horizontal="center" vertical="center" wrapText="1"/>
      <protection hidden="1"/>
    </xf>
    <xf numFmtId="0" fontId="10" fillId="10" borderId="13" xfId="0" applyFont="1" applyFill="1" applyBorder="1" applyAlignment="1" applyProtection="1">
      <alignment horizontal="center" vertical="center" wrapText="1"/>
      <protection hidden="1"/>
    </xf>
    <xf numFmtId="164" fontId="0" fillId="15" borderId="1" xfId="0" applyNumberFormat="1" applyFont="1" applyFill="1" applyBorder="1" applyAlignment="1" applyProtection="1">
      <alignment horizontal="center" vertical="center"/>
      <protection hidden="1"/>
    </xf>
    <xf numFmtId="2" fontId="0" fillId="15" borderId="1" xfId="0" applyNumberFormat="1" applyFont="1" applyFill="1" applyBorder="1" applyAlignment="1" applyProtection="1">
      <alignment horizontal="center" vertical="center"/>
      <protection hidden="1"/>
    </xf>
    <xf numFmtId="0" fontId="10" fillId="10" borderId="0" xfId="0" applyFont="1" applyFill="1" applyAlignment="1" applyProtection="1">
      <alignment horizontal="center" vertical="center" wrapText="1"/>
      <protection hidden="1"/>
    </xf>
    <xf numFmtId="0" fontId="10" fillId="10" borderId="14" xfId="0" applyFont="1" applyFill="1" applyBorder="1" applyAlignment="1" applyProtection="1">
      <alignment horizontal="center" vertical="center" wrapText="1"/>
      <protection hidden="1"/>
    </xf>
    <xf numFmtId="0" fontId="10" fillId="10" borderId="0" xfId="0" applyFont="1" applyFill="1" applyBorder="1" applyAlignment="1" applyProtection="1">
      <alignment horizontal="center" vertical="center" wrapText="1"/>
      <protection hidden="1"/>
    </xf>
    <xf numFmtId="0" fontId="10" fillId="10" borderId="11" xfId="0" applyFont="1" applyFill="1" applyBorder="1" applyAlignment="1" applyProtection="1">
      <alignment horizontal="center" vertical="center" wrapText="1"/>
      <protection hidden="1"/>
    </xf>
    <xf numFmtId="0" fontId="35" fillId="10" borderId="0" xfId="0" applyFont="1" applyFill="1" applyAlignment="1" applyProtection="1">
      <alignment horizontal="center" vertical="center"/>
      <protection hidden="1"/>
    </xf>
    <xf numFmtId="0" fontId="10" fillId="10" borderId="0" xfId="0" applyFont="1" applyFill="1" applyAlignment="1" applyProtection="1">
      <alignment horizontal="center" vertical="center"/>
      <protection hidden="1"/>
    </xf>
    <xf numFmtId="0" fontId="10" fillId="10" borderId="0" xfId="0" applyFont="1" applyFill="1" applyBorder="1" applyAlignment="1" applyProtection="1">
      <alignment horizontal="center" vertical="center"/>
      <protection hidden="1"/>
    </xf>
    <xf numFmtId="2" fontId="3" fillId="15" borderId="1" xfId="0" applyNumberFormat="1" applyFont="1" applyFill="1" applyBorder="1" applyAlignment="1" applyProtection="1">
      <alignment horizontal="center" vertical="center"/>
      <protection hidden="1"/>
    </xf>
    <xf numFmtId="0" fontId="40" fillId="9" borderId="0" xfId="0" applyFont="1" applyFill="1" applyAlignment="1" applyProtection="1">
      <alignment horizontal="center" vertical="center"/>
      <protection hidden="1"/>
    </xf>
    <xf numFmtId="164" fontId="0" fillId="6" borderId="1" xfId="0" applyNumberFormat="1" applyFont="1" applyFill="1" applyBorder="1" applyAlignment="1" applyProtection="1">
      <alignment horizontal="center" vertical="center"/>
      <protection hidden="1"/>
    </xf>
    <xf numFmtId="0" fontId="0" fillId="7" borderId="0" xfId="0" applyFont="1" applyFill="1" applyBorder="1" applyAlignment="1" applyProtection="1">
      <alignment horizontal="center" vertical="center"/>
      <protection hidden="1"/>
    </xf>
    <xf numFmtId="2" fontId="3" fillId="14" borderId="8" xfId="0" applyNumberFormat="1" applyFont="1" applyFill="1" applyBorder="1" applyAlignment="1" applyProtection="1">
      <alignment horizontal="center" vertical="center"/>
      <protection hidden="1"/>
    </xf>
    <xf numFmtId="2" fontId="3" fillId="14" borderId="3" xfId="0" applyNumberFormat="1" applyFont="1" applyFill="1" applyBorder="1" applyAlignment="1" applyProtection="1">
      <alignment horizontal="center" vertical="center"/>
      <protection hidden="1"/>
    </xf>
    <xf numFmtId="164" fontId="0" fillId="13" borderId="2" xfId="0" applyNumberFormat="1" applyFont="1" applyFill="1" applyBorder="1" applyAlignment="1" applyProtection="1">
      <alignment horizontal="center" vertical="center"/>
      <protection hidden="1"/>
    </xf>
    <xf numFmtId="164" fontId="0" fillId="13" borderId="5" xfId="0" applyNumberFormat="1" applyFont="1" applyFill="1" applyBorder="1" applyAlignment="1" applyProtection="1">
      <alignment horizontal="center" vertical="center"/>
      <protection hidden="1"/>
    </xf>
    <xf numFmtId="2" fontId="0" fillId="13" borderId="1" xfId="0" applyNumberFormat="1" applyFont="1" applyFill="1" applyBorder="1" applyAlignment="1" applyProtection="1">
      <alignment horizontal="center" vertical="center"/>
      <protection hidden="1"/>
    </xf>
    <xf numFmtId="0" fontId="10" fillId="5" borderId="0" xfId="0" applyFont="1" applyFill="1" applyAlignment="1" applyProtection="1">
      <alignment horizontal="center" vertical="center"/>
      <protection hidden="1"/>
    </xf>
    <xf numFmtId="164" fontId="0" fillId="13" borderId="1" xfId="0" applyNumberFormat="1" applyFont="1" applyFill="1" applyBorder="1" applyAlignment="1" applyProtection="1">
      <alignment horizontal="center" vertical="center"/>
      <protection hidden="1"/>
    </xf>
    <xf numFmtId="164" fontId="0" fillId="14" borderId="1" xfId="0" applyNumberFormat="1" applyFont="1" applyFill="1" applyBorder="1" applyAlignment="1" applyProtection="1">
      <alignment horizontal="center" vertical="center"/>
      <protection hidden="1"/>
    </xf>
    <xf numFmtId="0" fontId="10" fillId="8" borderId="0" xfId="0" applyFont="1" applyFill="1" applyAlignment="1" applyProtection="1">
      <alignment horizontal="center" vertical="center"/>
      <protection hidden="1"/>
    </xf>
    <xf numFmtId="0" fontId="9" fillId="8" borderId="0" xfId="0" applyFont="1" applyFill="1" applyAlignment="1" applyProtection="1">
      <alignment horizontal="center" vertical="center"/>
      <protection hidden="1"/>
    </xf>
    <xf numFmtId="0" fontId="10" fillId="10" borderId="7" xfId="0" applyFont="1" applyFill="1" applyBorder="1" applyAlignment="1" applyProtection="1">
      <alignment horizontal="center" vertical="center" wrapText="1"/>
      <protection hidden="1"/>
    </xf>
    <xf numFmtId="0" fontId="10" fillId="8" borderId="0" xfId="0" applyFont="1" applyFill="1" applyBorder="1" applyAlignment="1" applyProtection="1">
      <alignment horizontal="center" vertical="center"/>
      <protection hidden="1"/>
    </xf>
    <xf numFmtId="2" fontId="0" fillId="14" borderId="1" xfId="0" applyNumberFormat="1" applyFont="1" applyFill="1" applyBorder="1" applyAlignment="1" applyProtection="1">
      <alignment horizontal="center" vertical="center"/>
      <protection hidden="1"/>
    </xf>
    <xf numFmtId="0" fontId="10" fillId="8" borderId="0" xfId="0" applyFont="1" applyFill="1" applyBorder="1" applyAlignment="1" applyProtection="1">
      <alignment horizontal="center" vertical="center" wrapText="1"/>
      <protection hidden="1"/>
    </xf>
    <xf numFmtId="0" fontId="9" fillId="8" borderId="0" xfId="0" applyFont="1" applyFill="1" applyBorder="1" applyAlignment="1" applyProtection="1">
      <alignment horizontal="center" vertical="center" wrapText="1"/>
      <protection hidden="1"/>
    </xf>
    <xf numFmtId="0" fontId="42" fillId="14" borderId="1" xfId="0" applyFont="1" applyFill="1" applyBorder="1" applyAlignment="1" applyProtection="1">
      <alignment horizontal="center" vertical="center"/>
      <protection hidden="1"/>
    </xf>
    <xf numFmtId="0" fontId="0" fillId="14" borderId="1" xfId="0" applyFont="1" applyFill="1" applyBorder="1" applyAlignment="1" applyProtection="1">
      <alignment horizontal="center" vertical="center"/>
      <protection hidden="1"/>
    </xf>
    <xf numFmtId="0" fontId="35" fillId="5" borderId="0" xfId="0" applyFont="1" applyFill="1" applyAlignment="1" applyProtection="1">
      <alignment horizontal="center" vertical="center"/>
      <protection hidden="1"/>
    </xf>
    <xf numFmtId="0" fontId="10" fillId="5" borderId="0" xfId="0" applyFont="1" applyFill="1" applyAlignment="1" applyProtection="1">
      <alignment horizontal="center" vertical="center" wrapText="1"/>
      <protection hidden="1"/>
    </xf>
    <xf numFmtId="0" fontId="35" fillId="8" borderId="0" xfId="0" applyFont="1" applyFill="1" applyAlignment="1" applyProtection="1">
      <alignment horizontal="center" vertical="center"/>
      <protection hidden="1"/>
    </xf>
    <xf numFmtId="2" fontId="0" fillId="14" borderId="8" xfId="0" applyNumberFormat="1" applyFont="1" applyFill="1" applyBorder="1" applyAlignment="1" applyProtection="1">
      <alignment horizontal="center" vertical="center"/>
      <protection hidden="1"/>
    </xf>
    <xf numFmtId="2" fontId="0" fillId="14" borderId="3" xfId="0" applyNumberFormat="1" applyFont="1" applyFill="1" applyBorder="1" applyAlignment="1" applyProtection="1">
      <alignment horizontal="center" vertical="center"/>
      <protection hidden="1"/>
    </xf>
    <xf numFmtId="0" fontId="10" fillId="10" borderId="10" xfId="0" applyFont="1" applyFill="1" applyBorder="1" applyAlignment="1" applyProtection="1">
      <alignment horizontal="center" vertical="center" wrapText="1"/>
      <protection hidden="1"/>
    </xf>
    <xf numFmtId="0" fontId="10" fillId="10" borderId="6" xfId="0" applyFont="1" applyFill="1" applyBorder="1" applyAlignment="1" applyProtection="1">
      <alignment horizontal="center" vertical="center"/>
      <protection hidden="1"/>
    </xf>
    <xf numFmtId="0" fontId="9" fillId="7" borderId="0" xfId="0" applyFont="1" applyFill="1" applyBorder="1" applyAlignment="1" applyProtection="1">
      <alignment horizontal="center" vertical="center"/>
      <protection hidden="1"/>
    </xf>
    <xf numFmtId="0" fontId="10" fillId="10" borderId="10" xfId="0" applyFont="1" applyFill="1" applyBorder="1" applyAlignment="1" applyProtection="1">
      <alignment horizontal="center" vertical="center"/>
      <protection hidden="1"/>
    </xf>
    <xf numFmtId="164" fontId="0" fillId="15" borderId="2" xfId="0" applyNumberFormat="1" applyFont="1" applyFill="1" applyBorder="1" applyAlignment="1" applyProtection="1">
      <alignment horizontal="center" vertical="center"/>
      <protection hidden="1"/>
    </xf>
    <xf numFmtId="164" fontId="0" fillId="15" borderId="4" xfId="0" applyNumberFormat="1" applyFont="1" applyFill="1" applyBorder="1" applyAlignment="1" applyProtection="1">
      <alignment horizontal="center" vertical="center"/>
      <protection hidden="1"/>
    </xf>
    <xf numFmtId="164" fontId="0" fillId="15" borderId="5" xfId="0" applyNumberFormat="1" applyFont="1" applyFill="1" applyBorder="1" applyAlignment="1" applyProtection="1">
      <alignment horizontal="center" vertical="center"/>
      <protection hidden="1"/>
    </xf>
    <xf numFmtId="0" fontId="45" fillId="11" borderId="0" xfId="0" applyFont="1" applyFill="1" applyBorder="1" applyAlignment="1">
      <alignment horizontal="center" vertical="center"/>
    </xf>
    <xf numFmtId="0" fontId="45" fillId="12" borderId="0" xfId="0" applyFont="1" applyFill="1" applyBorder="1" applyAlignment="1">
      <alignment horizontal="center" vertical="center"/>
    </xf>
    <xf numFmtId="0" fontId="45" fillId="4" borderId="0" xfId="0" applyFont="1" applyFill="1" applyBorder="1" applyAlignment="1">
      <alignment horizontal="center" vertical="center"/>
    </xf>
    <xf numFmtId="0" fontId="45" fillId="16" borderId="0" xfId="0" applyFont="1" applyFill="1" applyBorder="1" applyAlignment="1">
      <alignment horizontal="center" vertical="center"/>
    </xf>
    <xf numFmtId="0" fontId="47" fillId="7" borderId="0" xfId="0" applyFont="1" applyFill="1" applyBorder="1" applyAlignment="1">
      <alignment horizontal="center" vertical="center"/>
    </xf>
    <xf numFmtId="2" fontId="33" fillId="7" borderId="0" xfId="0" applyNumberFormat="1" applyFont="1" applyFill="1" applyBorder="1" applyAlignment="1" applyProtection="1">
      <alignment horizontal="center" vertical="center"/>
      <protection hidden="1"/>
    </xf>
    <xf numFmtId="2" fontId="0" fillId="18" borderId="1" xfId="0" applyNumberFormat="1" applyFill="1" applyBorder="1" applyAlignment="1" applyProtection="1">
      <alignment horizontal="center" vertical="center"/>
      <protection hidden="1"/>
    </xf>
    <xf numFmtId="2" fontId="0" fillId="18" borderId="18" xfId="0" applyNumberFormat="1" applyFill="1" applyBorder="1" applyAlignment="1" applyProtection="1">
      <alignment horizontal="center" vertical="center"/>
      <protection hidden="1"/>
    </xf>
    <xf numFmtId="0" fontId="7" fillId="17" borderId="20" xfId="0" applyFont="1" applyFill="1" applyBorder="1" applyAlignment="1" applyProtection="1">
      <alignment horizontal="center" vertical="center"/>
      <protection hidden="1"/>
    </xf>
    <xf numFmtId="0" fontId="7" fillId="17" borderId="40" xfId="0" applyFont="1" applyFill="1" applyBorder="1" applyAlignment="1" applyProtection="1">
      <alignment horizontal="center" vertical="center"/>
      <protection hidden="1"/>
    </xf>
    <xf numFmtId="0" fontId="7" fillId="17" borderId="21" xfId="0" applyFont="1" applyFill="1" applyBorder="1" applyAlignment="1" applyProtection="1">
      <alignment horizontal="center" vertical="center"/>
      <protection hidden="1"/>
    </xf>
    <xf numFmtId="0" fontId="7" fillId="17" borderId="24" xfId="0" applyFont="1" applyFill="1" applyBorder="1" applyAlignment="1" applyProtection="1">
      <alignment horizontal="center" vertical="center"/>
      <protection hidden="1"/>
    </xf>
    <xf numFmtId="0" fontId="7" fillId="17" borderId="25" xfId="0" applyFont="1" applyFill="1" applyBorder="1" applyAlignment="1" applyProtection="1">
      <alignment horizontal="center" vertical="center"/>
      <protection hidden="1"/>
    </xf>
    <xf numFmtId="0" fontId="0" fillId="17" borderId="39" xfId="0" applyFill="1" applyBorder="1" applyAlignment="1" applyProtection="1">
      <alignment horizontal="center" vertical="center"/>
      <protection hidden="1"/>
    </xf>
    <xf numFmtId="0" fontId="0" fillId="17" borderId="14" xfId="0" applyFill="1" applyBorder="1" applyAlignment="1" applyProtection="1">
      <alignment horizontal="center" vertical="center"/>
      <protection hidden="1"/>
    </xf>
    <xf numFmtId="0" fontId="0" fillId="17" borderId="3" xfId="0" applyFill="1" applyBorder="1" applyAlignment="1" applyProtection="1">
      <alignment horizontal="center" vertical="center"/>
      <protection hidden="1"/>
    </xf>
    <xf numFmtId="0" fontId="0" fillId="17" borderId="33" xfId="0" applyFill="1" applyBorder="1" applyAlignment="1" applyProtection="1">
      <alignment horizontal="center" vertical="center"/>
      <protection hidden="1"/>
    </xf>
    <xf numFmtId="0" fontId="0" fillId="17" borderId="34" xfId="0" applyFill="1" applyBorder="1" applyAlignment="1" applyProtection="1">
      <alignment horizontal="center" vertical="center"/>
      <protection hidden="1"/>
    </xf>
    <xf numFmtId="0" fontId="0" fillId="17" borderId="35" xfId="0" applyFill="1" applyBorder="1" applyAlignment="1" applyProtection="1">
      <alignment horizontal="center" vertical="center"/>
      <protection hidden="1"/>
    </xf>
    <xf numFmtId="0" fontId="17" fillId="7" borderId="0" xfId="0" applyFont="1" applyFill="1" applyBorder="1" applyAlignment="1" applyProtection="1">
      <alignment horizontal="center" vertical="center"/>
      <protection hidden="1"/>
    </xf>
    <xf numFmtId="0" fontId="0" fillId="17" borderId="15" xfId="0" applyFill="1" applyBorder="1" applyAlignment="1" applyProtection="1">
      <alignment horizontal="center" vertical="center"/>
      <protection hidden="1"/>
    </xf>
    <xf numFmtId="0" fontId="0" fillId="17" borderId="1" xfId="0" applyFill="1" applyBorder="1" applyAlignment="1" applyProtection="1">
      <alignment horizontal="center" vertical="center"/>
      <protection hidden="1"/>
    </xf>
    <xf numFmtId="0" fontId="3" fillId="17" borderId="17" xfId="0" applyFont="1" applyFill="1" applyBorder="1" applyAlignment="1" applyProtection="1">
      <alignment horizontal="center" vertical="center" wrapText="1"/>
      <protection hidden="1"/>
    </xf>
    <xf numFmtId="0" fontId="3" fillId="17" borderId="35" xfId="0" applyFont="1" applyFill="1" applyBorder="1" applyAlignment="1" applyProtection="1">
      <alignment horizontal="center" vertical="center" wrapText="1"/>
      <protection hidden="1"/>
    </xf>
    <xf numFmtId="0" fontId="3" fillId="17" borderId="18" xfId="0" applyFont="1" applyFill="1" applyBorder="1" applyAlignment="1" applyProtection="1">
      <alignment horizontal="center" vertical="center" wrapText="1"/>
      <protection hidden="1"/>
    </xf>
    <xf numFmtId="0" fontId="3" fillId="17" borderId="33" xfId="0" applyFont="1" applyFill="1" applyBorder="1" applyAlignment="1" applyProtection="1">
      <alignment horizontal="center" vertical="center" wrapText="1"/>
      <protection hidden="1"/>
    </xf>
    <xf numFmtId="0" fontId="3" fillId="17" borderId="34" xfId="0" applyFont="1" applyFill="1" applyBorder="1" applyAlignment="1" applyProtection="1">
      <alignment horizontal="center" vertical="center" wrapText="1"/>
      <protection hidden="1"/>
    </xf>
    <xf numFmtId="0" fontId="0" fillId="17" borderId="1" xfId="0" applyFill="1" applyBorder="1" applyAlignment="1" applyProtection="1">
      <alignment horizontal="center" vertical="center" wrapText="1"/>
      <protection hidden="1"/>
    </xf>
    <xf numFmtId="0" fontId="0" fillId="17" borderId="18" xfId="0" applyFill="1" applyBorder="1" applyAlignment="1" applyProtection="1">
      <alignment horizontal="center" vertical="center" wrapText="1"/>
      <protection hidden="1"/>
    </xf>
    <xf numFmtId="0" fontId="0" fillId="17" borderId="18" xfId="0" applyFill="1" applyBorder="1" applyAlignment="1" applyProtection="1">
      <alignment horizontal="center" vertical="center"/>
      <protection hidden="1"/>
    </xf>
    <xf numFmtId="0" fontId="0" fillId="0" borderId="0" xfId="0" applyFill="1" applyBorder="1" applyAlignment="1">
      <alignment horizontal="center" vertical="center"/>
    </xf>
    <xf numFmtId="0" fontId="7" fillId="0" borderId="0" xfId="0" applyFont="1" applyBorder="1" applyAlignment="1">
      <alignment horizontal="center" vertical="center"/>
    </xf>
    <xf numFmtId="2" fontId="3" fillId="0" borderId="0" xfId="0" applyNumberFormat="1" applyFont="1" applyFill="1" applyBorder="1" applyAlignment="1" applyProtection="1">
      <alignment horizontal="center" vertical="center"/>
      <protection hidden="1"/>
    </xf>
    <xf numFmtId="0" fontId="7" fillId="0" borderId="0" xfId="0" applyFont="1" applyBorder="1" applyAlignment="1">
      <alignment horizontal="center" vertical="center" wrapText="1"/>
    </xf>
    <xf numFmtId="2" fontId="32" fillId="0" borderId="0" xfId="0" applyNumberFormat="1" applyFont="1" applyFill="1" applyBorder="1" applyAlignment="1">
      <alignment horizontal="center" vertical="center"/>
    </xf>
    <xf numFmtId="0" fontId="7" fillId="0" borderId="0" xfId="0" applyFont="1" applyFill="1" applyBorder="1" applyAlignment="1">
      <alignment horizontal="center" vertical="center"/>
    </xf>
    <xf numFmtId="2" fontId="7" fillId="0" borderId="0" xfId="0" applyNumberFormat="1" applyFont="1" applyBorder="1" applyAlignment="1" applyProtection="1">
      <alignment horizontal="center" vertical="center"/>
      <protection hidden="1"/>
    </xf>
    <xf numFmtId="0" fontId="7" fillId="0" borderId="0" xfId="0" applyFont="1" applyFill="1" applyBorder="1" applyAlignment="1" applyProtection="1">
      <alignment horizontal="center" vertical="center" wrapText="1"/>
      <protection hidden="1"/>
    </xf>
    <xf numFmtId="0" fontId="7" fillId="0" borderId="0" xfId="0" applyFont="1" applyFill="1" applyBorder="1" applyAlignment="1" applyProtection="1">
      <alignment horizontal="center" vertical="center"/>
      <protection hidden="1"/>
    </xf>
    <xf numFmtId="2" fontId="0" fillId="0" borderId="0" xfId="0" applyNumberFormat="1" applyFill="1" applyBorder="1" applyAlignment="1" applyProtection="1">
      <alignment horizontal="center" vertical="center"/>
      <protection hidden="1"/>
    </xf>
    <xf numFmtId="0" fontId="0" fillId="0" borderId="0" xfId="0" applyFill="1" applyBorder="1" applyAlignment="1" applyProtection="1">
      <alignment horizontal="center" vertical="center"/>
      <protection hidden="1"/>
    </xf>
    <xf numFmtId="0" fontId="0" fillId="0" borderId="0" xfId="0" applyBorder="1" applyAlignment="1" applyProtection="1">
      <alignment horizontal="center" vertical="center"/>
      <protection hidden="1"/>
    </xf>
    <xf numFmtId="0" fontId="7" fillId="0" borderId="0" xfId="0" applyFont="1" applyBorder="1" applyAlignment="1" applyProtection="1">
      <alignment horizontal="center" vertical="center"/>
      <protection hidden="1"/>
    </xf>
    <xf numFmtId="0" fontId="34" fillId="0" borderId="0" xfId="0" applyFont="1" applyBorder="1" applyAlignment="1">
      <alignment horizontal="center" vertical="center" textRotation="255" wrapText="1"/>
    </xf>
    <xf numFmtId="0" fontId="34" fillId="0" borderId="0" xfId="0" applyFont="1" applyBorder="1" applyAlignment="1">
      <alignment horizontal="center" vertical="center" textRotation="255"/>
    </xf>
  </cellXfs>
  <cellStyles count="1">
    <cellStyle name="Normal" xfId="0" builtinId="0"/>
  </cellStyles>
  <dxfs count="0"/>
  <tableStyles count="0" defaultTableStyle="TableStyleMedium9" defaultPivotStyle="PivotStyleLight16"/>
  <colors>
    <mruColors>
      <color rgb="FFFFFF99"/>
      <color rgb="FFFFFF66"/>
      <color rgb="FFFFCC00"/>
      <color rgb="FFFFCC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jpeg"/><Relationship Id="rId1" Type="http://schemas.openxmlformats.org/officeDocument/2006/relationships/image" Target="../media/image5.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13" Type="http://schemas.openxmlformats.org/officeDocument/2006/relationships/image" Target="../media/image18.png"/><Relationship Id="rId3" Type="http://schemas.openxmlformats.org/officeDocument/2006/relationships/image" Target="../media/image8.png"/><Relationship Id="rId7" Type="http://schemas.openxmlformats.org/officeDocument/2006/relationships/image" Target="../media/image12.png"/><Relationship Id="rId12" Type="http://schemas.openxmlformats.org/officeDocument/2006/relationships/image" Target="../media/image17.png"/><Relationship Id="rId2" Type="http://schemas.openxmlformats.org/officeDocument/2006/relationships/image" Target="../media/image7.png"/><Relationship Id="rId16" Type="http://schemas.openxmlformats.org/officeDocument/2006/relationships/image" Target="../media/image21.png"/><Relationship Id="rId1" Type="http://schemas.openxmlformats.org/officeDocument/2006/relationships/image" Target="../media/image6.png"/><Relationship Id="rId6" Type="http://schemas.openxmlformats.org/officeDocument/2006/relationships/image" Target="../media/image11.png"/><Relationship Id="rId11" Type="http://schemas.openxmlformats.org/officeDocument/2006/relationships/image" Target="../media/image16.png"/><Relationship Id="rId5" Type="http://schemas.openxmlformats.org/officeDocument/2006/relationships/image" Target="../media/image10.png"/><Relationship Id="rId15" Type="http://schemas.openxmlformats.org/officeDocument/2006/relationships/image" Target="../media/image20.png"/><Relationship Id="rId10" Type="http://schemas.openxmlformats.org/officeDocument/2006/relationships/image" Target="../media/image15.png"/><Relationship Id="rId4" Type="http://schemas.openxmlformats.org/officeDocument/2006/relationships/image" Target="../media/image9.png"/><Relationship Id="rId9" Type="http://schemas.openxmlformats.org/officeDocument/2006/relationships/image" Target="../media/image14.png"/><Relationship Id="rId14" Type="http://schemas.openxmlformats.org/officeDocument/2006/relationships/image" Target="../media/image19.png"/></Relationships>
</file>

<file path=xl/drawings/_rels/drawing4.xml.rels><?xml version="1.0" encoding="UTF-8" standalone="yes"?>
<Relationships xmlns="http://schemas.openxmlformats.org/package/2006/relationships"><Relationship Id="rId3" Type="http://schemas.openxmlformats.org/officeDocument/2006/relationships/image" Target="../media/image24.png"/><Relationship Id="rId2" Type="http://schemas.openxmlformats.org/officeDocument/2006/relationships/image" Target="../media/image23.png"/><Relationship Id="rId1" Type="http://schemas.openxmlformats.org/officeDocument/2006/relationships/image" Target="../media/image22.png"/><Relationship Id="rId4" Type="http://schemas.openxmlformats.org/officeDocument/2006/relationships/image" Target="../media/image25.png"/></Relationships>
</file>

<file path=xl/drawings/_rels/drawing5.xml.rels><?xml version="1.0" encoding="UTF-8" standalone="yes"?>
<Relationships xmlns="http://schemas.openxmlformats.org/package/2006/relationships"><Relationship Id="rId1" Type="http://schemas.openxmlformats.org/officeDocument/2006/relationships/image" Target="../media/image26.png"/></Relationships>
</file>

<file path=xl/drawings/_rels/drawing6.xml.rels><?xml version="1.0" encoding="UTF-8" standalone="yes"?>
<Relationships xmlns="http://schemas.openxmlformats.org/package/2006/relationships"><Relationship Id="rId3" Type="http://schemas.openxmlformats.org/officeDocument/2006/relationships/image" Target="../media/image29.png"/><Relationship Id="rId2" Type="http://schemas.openxmlformats.org/officeDocument/2006/relationships/image" Target="../media/image28.png"/><Relationship Id="rId1" Type="http://schemas.openxmlformats.org/officeDocument/2006/relationships/image" Target="../media/image27.png"/><Relationship Id="rId6" Type="http://schemas.openxmlformats.org/officeDocument/2006/relationships/image" Target="../media/image32.png"/><Relationship Id="rId5" Type="http://schemas.openxmlformats.org/officeDocument/2006/relationships/image" Target="../media/image31.png"/><Relationship Id="rId4" Type="http://schemas.openxmlformats.org/officeDocument/2006/relationships/image" Target="../media/image30.png"/></Relationships>
</file>

<file path=xl/drawings/_rels/drawing7.xml.rels><?xml version="1.0" encoding="UTF-8" standalone="yes"?>
<Relationships xmlns="http://schemas.openxmlformats.org/package/2006/relationships"><Relationship Id="rId8" Type="http://schemas.openxmlformats.org/officeDocument/2006/relationships/image" Target="../media/image40.png"/><Relationship Id="rId3" Type="http://schemas.openxmlformats.org/officeDocument/2006/relationships/image" Target="../media/image35.png"/><Relationship Id="rId7" Type="http://schemas.openxmlformats.org/officeDocument/2006/relationships/image" Target="../media/image39.png"/><Relationship Id="rId2" Type="http://schemas.openxmlformats.org/officeDocument/2006/relationships/image" Target="../media/image34.png"/><Relationship Id="rId1" Type="http://schemas.openxmlformats.org/officeDocument/2006/relationships/image" Target="../media/image33.png"/><Relationship Id="rId6" Type="http://schemas.openxmlformats.org/officeDocument/2006/relationships/image" Target="../media/image38.png"/><Relationship Id="rId5" Type="http://schemas.openxmlformats.org/officeDocument/2006/relationships/image" Target="../media/image37.png"/><Relationship Id="rId4" Type="http://schemas.openxmlformats.org/officeDocument/2006/relationships/image" Target="../media/image36.png"/></Relationships>
</file>

<file path=xl/drawings/_rels/drawing8.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6" Type="http://schemas.openxmlformats.org/officeDocument/2006/relationships/image" Target="../media/image46.png"/><Relationship Id="rId5" Type="http://schemas.openxmlformats.org/officeDocument/2006/relationships/image" Target="../media/image45.png"/><Relationship Id="rId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twoCellAnchor>
    <xdr:from>
      <xdr:col>2</xdr:col>
      <xdr:colOff>10088880</xdr:colOff>
      <xdr:row>4</xdr:row>
      <xdr:rowOff>167639</xdr:rowOff>
    </xdr:from>
    <xdr:to>
      <xdr:col>5</xdr:col>
      <xdr:colOff>468086</xdr:colOff>
      <xdr:row>40</xdr:row>
      <xdr:rowOff>14039</xdr:rowOff>
    </xdr:to>
    <xdr:sp macro="" textlink="">
      <xdr:nvSpPr>
        <xdr:cNvPr id="9" name="2 CuadroTexto">
          <a:extLst>
            <a:ext uri="{FF2B5EF4-FFF2-40B4-BE49-F238E27FC236}">
              <a16:creationId xmlns:a16="http://schemas.microsoft.com/office/drawing/2014/main" id="{22E390F7-8E89-4038-A53A-01C26346C961}"/>
            </a:ext>
          </a:extLst>
        </xdr:cNvPr>
        <xdr:cNvSpPr txBox="1"/>
      </xdr:nvSpPr>
      <xdr:spPr>
        <a:xfrm>
          <a:off x="11046823" y="907868"/>
          <a:ext cx="4312920" cy="6552000"/>
        </a:xfrm>
        <a:prstGeom prst="rect">
          <a:avLst/>
        </a:prstGeom>
        <a:no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wrap="square" rtlCol="0" anchor="b"/>
        <a:lstStyle/>
        <a:p>
          <a:pPr marL="0" marR="0" lvl="0" indent="0" algn="ctr" defTabSz="914400" eaLnBrk="1" fontAlgn="auto" latinLnBrk="0" hangingPunct="1">
            <a:lnSpc>
              <a:spcPct val="100000"/>
            </a:lnSpc>
            <a:spcBef>
              <a:spcPts val="0"/>
            </a:spcBef>
            <a:spcAft>
              <a:spcPts val="0"/>
            </a:spcAft>
            <a:buClrTx/>
            <a:buSzTx/>
            <a:buFontTx/>
            <a:buNone/>
            <a:tabLst/>
            <a:defRPr/>
          </a:pPr>
          <a:r>
            <a:rPr lang="es-ES" sz="1100">
              <a:solidFill>
                <a:schemeClr val="dk1"/>
              </a:solidFill>
              <a:effectLst/>
              <a:latin typeface="+mn-lt"/>
              <a:ea typeface="+mn-ea"/>
              <a:cs typeface="+mn-cs"/>
            </a:rPr>
            <a:t>Las</a:t>
          </a:r>
          <a:r>
            <a:rPr lang="es-ES" sz="1100" baseline="0">
              <a:solidFill>
                <a:schemeClr val="dk1"/>
              </a:solidFill>
              <a:effectLst/>
              <a:latin typeface="+mn-lt"/>
              <a:ea typeface="+mn-ea"/>
              <a:cs typeface="+mn-cs"/>
            </a:rPr>
            <a:t> 4 c</a:t>
          </a:r>
          <a:r>
            <a:rPr lang="es-ES" sz="1100">
              <a:solidFill>
                <a:schemeClr val="dk1"/>
              </a:solidFill>
              <a:effectLst/>
              <a:latin typeface="+mn-lt"/>
              <a:ea typeface="+mn-ea"/>
              <a:cs typeface="+mn-cs"/>
            </a:rPr>
            <a:t>ategorías que influyen en el ascenso</a:t>
          </a:r>
          <a:r>
            <a:rPr lang="es-ES" sz="1100" baseline="0">
              <a:solidFill>
                <a:schemeClr val="dk1"/>
              </a:solidFill>
              <a:effectLst/>
              <a:latin typeface="+mn-lt"/>
              <a:ea typeface="+mn-ea"/>
              <a:cs typeface="+mn-cs"/>
            </a:rPr>
            <a:t> de un pez a través de un paso piscícola.</a:t>
          </a:r>
        </a:p>
        <a:p>
          <a:pPr marL="0" marR="0" lvl="0" indent="0" algn="ctr" defTabSz="914400" eaLnBrk="1" fontAlgn="auto" latinLnBrk="0" hangingPunct="1">
            <a:lnSpc>
              <a:spcPct val="100000"/>
            </a:lnSpc>
            <a:spcBef>
              <a:spcPts val="0"/>
            </a:spcBef>
            <a:spcAft>
              <a:spcPts val="0"/>
            </a:spcAft>
            <a:buClrTx/>
            <a:buSzTx/>
            <a:buFontTx/>
            <a:buNone/>
            <a:tabLst/>
            <a:defRPr/>
          </a:pPr>
          <a:endParaRPr lang="en-US">
            <a:effectLst/>
          </a:endParaRPr>
        </a:p>
      </xdr:txBody>
    </xdr:sp>
    <xdr:clientData/>
  </xdr:twoCellAnchor>
  <xdr:twoCellAnchor>
    <xdr:from>
      <xdr:col>1</xdr:col>
      <xdr:colOff>9487</xdr:colOff>
      <xdr:row>4</xdr:row>
      <xdr:rowOff>168262</xdr:rowOff>
    </xdr:from>
    <xdr:to>
      <xdr:col>2</xdr:col>
      <xdr:colOff>9969496</xdr:colOff>
      <xdr:row>40</xdr:row>
      <xdr:rowOff>15240</xdr:rowOff>
    </xdr:to>
    <xdr:sp macro="" textlink="">
      <xdr:nvSpPr>
        <xdr:cNvPr id="3" name="2 CuadroTexto">
          <a:extLst>
            <a:ext uri="{FF2B5EF4-FFF2-40B4-BE49-F238E27FC236}">
              <a16:creationId xmlns:a16="http://schemas.microsoft.com/office/drawing/2014/main" id="{00000000-0008-0000-0000-000003000000}"/>
            </a:ext>
          </a:extLst>
        </xdr:cNvPr>
        <xdr:cNvSpPr txBox="1"/>
      </xdr:nvSpPr>
      <xdr:spPr>
        <a:xfrm>
          <a:off x="794347" y="899782"/>
          <a:ext cx="10135269" cy="6476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es-ES" sz="2400" b="1" i="0" u="none" strike="noStrike">
              <a:solidFill>
                <a:schemeClr val="dk1"/>
              </a:solidFill>
              <a:latin typeface="+mn-lt"/>
              <a:ea typeface="+mn-ea"/>
              <a:cs typeface="+mn-cs"/>
            </a:rPr>
            <a:t>Hoja de cálculo para la aplicación de la metodología AEPS en escalas de estanques sucesivos</a:t>
          </a:r>
          <a:r>
            <a:rPr lang="es-ES" sz="2400" b="1" i="0" u="none" strike="noStrike" baseline="0">
              <a:solidFill>
                <a:schemeClr val="dk1"/>
              </a:solidFill>
              <a:latin typeface="+mn-lt"/>
              <a:ea typeface="+mn-ea"/>
              <a:cs typeface="+mn-cs"/>
            </a:rPr>
            <a:t>: </a:t>
          </a:r>
          <a:endParaRPr lang="es-ES" sz="1000"/>
        </a:p>
        <a:p>
          <a:endParaRPr lang="es-ES" sz="600" b="1" cap="all" baseline="0">
            <a:solidFill>
              <a:schemeClr val="dk1"/>
            </a:solidFill>
            <a:effectLst/>
            <a:latin typeface="+mn-lt"/>
            <a:ea typeface="+mn-ea"/>
            <a:cs typeface="+mn-cs"/>
          </a:endParaRPr>
        </a:p>
        <a:p>
          <a:endParaRPr lang="es-ES" sz="600" b="1" cap="all" baseline="0">
            <a:solidFill>
              <a:schemeClr val="dk1"/>
            </a:solidFill>
            <a:effectLst/>
            <a:latin typeface="+mn-lt"/>
            <a:ea typeface="+mn-ea"/>
            <a:cs typeface="+mn-cs"/>
          </a:endParaRPr>
        </a:p>
        <a:p>
          <a:r>
            <a:rPr lang="es-ES" sz="1600" b="1"/>
            <a:t>NOTAS ACLARATORIAS PREVIAS: </a:t>
          </a:r>
        </a:p>
        <a:p>
          <a:endParaRPr lang="es-ES" sz="600"/>
        </a:p>
        <a:p>
          <a:r>
            <a:rPr lang="es-ES" sz="1100" b="0" i="0" u="none" strike="noStrike">
              <a:solidFill>
                <a:schemeClr val="dk1"/>
              </a:solidFill>
              <a:latin typeface="+mn-lt"/>
              <a:ea typeface="+mn-ea"/>
              <a:cs typeface="+mn-cs"/>
            </a:rPr>
            <a:t>0-</a:t>
          </a:r>
          <a:r>
            <a:rPr lang="es-ES" sz="1100" b="0" i="0" u="none" strike="noStrike" baseline="0">
              <a:solidFill>
                <a:schemeClr val="dk1"/>
              </a:solidFill>
              <a:latin typeface="+mn-lt"/>
              <a:ea typeface="+mn-ea"/>
              <a:cs typeface="+mn-cs"/>
            </a:rPr>
            <a:t> Antes de utilizar esta aplicación informática se debe leer detenidamente el documento "</a:t>
          </a:r>
          <a:r>
            <a:rPr lang="es-ES" sz="1300" b="1" i="0" u="none" strike="noStrike" cap="all" baseline="0">
              <a:solidFill>
                <a:schemeClr val="dk1"/>
              </a:solidFill>
              <a:latin typeface="+mn-lt"/>
              <a:ea typeface="+mn-ea"/>
              <a:cs typeface="+mn-cs"/>
            </a:rPr>
            <a:t>Manual para la evaluación de la funcionalidad de pasos para peces de estanques sucesivos</a:t>
          </a:r>
          <a:r>
            <a:rPr lang="es-ES" sz="1100" b="0" i="0" u="none" strike="noStrike" baseline="0">
              <a:solidFill>
                <a:schemeClr val="dk1"/>
              </a:solidFill>
              <a:latin typeface="+mn-lt"/>
              <a:ea typeface="+mn-ea"/>
              <a:cs typeface="+mn-cs"/>
            </a:rPr>
            <a:t>".</a:t>
          </a:r>
          <a:endParaRPr lang="es-ES" sz="1100" b="0" i="0" u="none" strike="noStrike">
            <a:solidFill>
              <a:schemeClr val="dk1"/>
            </a:solidFill>
            <a:latin typeface="+mn-lt"/>
            <a:ea typeface="+mn-ea"/>
            <a:cs typeface="+mn-cs"/>
          </a:endParaRPr>
        </a:p>
        <a:p>
          <a:endParaRPr lang="es-ES" sz="1000" b="0" i="0" u="none" strike="noStrike">
            <a:solidFill>
              <a:schemeClr val="dk1"/>
            </a:solidFill>
            <a:latin typeface="+mn-lt"/>
            <a:ea typeface="+mn-ea"/>
            <a:cs typeface="+mn-cs"/>
          </a:endParaRPr>
        </a:p>
        <a:p>
          <a:r>
            <a:rPr lang="es-ES" sz="1100" b="0" i="0" u="none" strike="noStrike">
              <a:solidFill>
                <a:schemeClr val="dk1"/>
              </a:solidFill>
              <a:latin typeface="+mn-lt"/>
              <a:ea typeface="+mn-ea"/>
              <a:cs typeface="+mn-cs"/>
            </a:rPr>
            <a:t>1- La aplicación informática permite la evaluación de cada una de las etapas cruciales</a:t>
          </a:r>
          <a:r>
            <a:rPr lang="es-ES" sz="1100" b="0" i="0" u="none" strike="noStrike" baseline="0">
              <a:solidFill>
                <a:schemeClr val="dk1"/>
              </a:solidFill>
              <a:latin typeface="+mn-lt"/>
              <a:ea typeface="+mn-ea"/>
              <a:cs typeface="+mn-cs"/>
            </a:rPr>
            <a:t> que debe superar un pez en su ascenso a través de </a:t>
          </a:r>
          <a:r>
            <a:rPr lang="es-ES" sz="1100" b="0" i="0" u="none" strike="noStrike">
              <a:solidFill>
                <a:schemeClr val="dk1"/>
              </a:solidFill>
              <a:latin typeface="+mn-lt"/>
              <a:ea typeface="+mn-ea"/>
              <a:cs typeface="+mn-cs"/>
            </a:rPr>
            <a:t>una escala para peces de estanques sucesivos.</a:t>
          </a:r>
          <a:r>
            <a:rPr lang="es-ES" sz="1100" b="0" i="0" u="none" strike="noStrike" baseline="0">
              <a:solidFill>
                <a:schemeClr val="dk1"/>
              </a:solidFill>
              <a:latin typeface="+mn-lt"/>
              <a:ea typeface="+mn-ea"/>
              <a:cs typeface="+mn-cs"/>
            </a:rPr>
            <a:t> Para ello, se deben cumplimentar </a:t>
          </a:r>
          <a:r>
            <a:rPr lang="es-ES" sz="1300" b="1" i="0" u="none" strike="noStrike" baseline="0">
              <a:solidFill>
                <a:schemeClr val="dk1"/>
              </a:solidFill>
              <a:latin typeface="+mn-lt"/>
              <a:ea typeface="+mn-ea"/>
              <a:cs typeface="+mn-cs"/>
            </a:rPr>
            <a:t>TODAS</a:t>
          </a:r>
          <a:r>
            <a:rPr lang="es-ES" sz="1300" b="1" i="0" u="none" strike="noStrike">
              <a:solidFill>
                <a:schemeClr val="dk1"/>
              </a:solidFill>
              <a:latin typeface="+mn-lt"/>
              <a:ea typeface="+mn-ea"/>
              <a:cs typeface="+mn-cs"/>
            </a:rPr>
            <a:t> </a:t>
          </a:r>
          <a:r>
            <a:rPr lang="es-ES" sz="1100" b="0" i="0" u="none" strike="noStrike">
              <a:solidFill>
                <a:schemeClr val="dk1"/>
              </a:solidFill>
              <a:latin typeface="+mn-lt"/>
              <a:ea typeface="+mn-ea"/>
              <a:cs typeface="+mn-cs"/>
            </a:rPr>
            <a:t>las opciones disponibles de las diferentes categorías (atracción, entrada, pasaje y salida).</a:t>
          </a:r>
          <a:r>
            <a:rPr lang="es-ES"/>
            <a:t> </a:t>
          </a:r>
        </a:p>
        <a:p>
          <a:endParaRPr lang="es-ES" sz="1000"/>
        </a:p>
        <a:p>
          <a:r>
            <a:rPr lang="es-ES" sz="1100" b="0" i="0" u="none" strike="noStrike">
              <a:solidFill>
                <a:schemeClr val="dk1"/>
              </a:solidFill>
              <a:latin typeface="+mn-lt"/>
              <a:ea typeface="+mn-ea"/>
              <a:cs typeface="+mn-cs"/>
            </a:rPr>
            <a:t>2- Solamente se pueden modificar las celdas en </a:t>
          </a:r>
          <a:r>
            <a:rPr lang="es-ES" sz="1300" b="1" i="0" u="none" strike="noStrike">
              <a:solidFill>
                <a:schemeClr val="dk1"/>
              </a:solidFill>
              <a:latin typeface="+mn-lt"/>
              <a:ea typeface="+mn-ea"/>
              <a:cs typeface="+mn-cs"/>
            </a:rPr>
            <a:t>COLOR GRIS</a:t>
          </a:r>
          <a:r>
            <a:rPr lang="es-ES" sz="1100" b="0" i="0" u="none" strike="noStrike">
              <a:solidFill>
                <a:schemeClr val="dk1"/>
              </a:solidFill>
              <a:latin typeface="+mn-lt"/>
              <a:ea typeface="+mn-ea"/>
              <a:cs typeface="+mn-cs"/>
            </a:rPr>
            <a:t>, permitiendo introducir los datos medidos en campo. En la mayoría de celdas de</a:t>
          </a:r>
          <a:r>
            <a:rPr lang="es-ES" sz="1100" b="0" i="0" u="none" strike="noStrike" baseline="0">
              <a:solidFill>
                <a:schemeClr val="dk1"/>
              </a:solidFill>
              <a:latin typeface="+mn-lt"/>
              <a:ea typeface="+mn-ea"/>
              <a:cs typeface="+mn-cs"/>
            </a:rPr>
            <a:t> color gris se puede escribir salvo en aquellas que al</a:t>
          </a:r>
          <a:r>
            <a:rPr lang="es-ES" sz="1100" b="0" i="0" baseline="0">
              <a:solidFill>
                <a:schemeClr val="dk1"/>
              </a:solidFill>
              <a:latin typeface="+mn-lt"/>
              <a:ea typeface="+mn-ea"/>
              <a:cs typeface="+mn-cs"/>
            </a:rPr>
            <a:t> pinchar sobre ellas presenten una FLECHA. Estas últimas son celdas desplegables en las que no se puede escribir. En las celdas desplegables se debe presionar la flecha con la que cuentan y seleccionar una de las opciones que se presentan en el listado que aparece.</a:t>
          </a:r>
        </a:p>
        <a:p>
          <a:endParaRPr lang="es-ES" sz="1000" b="0" i="0" baseline="0">
            <a:solidFill>
              <a:schemeClr val="dk1"/>
            </a:solidFill>
            <a:latin typeface="+mn-lt"/>
            <a:ea typeface="+mn-ea"/>
            <a:cs typeface="+mn-cs"/>
          </a:endParaRPr>
        </a:p>
        <a:p>
          <a:r>
            <a:rPr lang="es-ES" sz="1100" b="0" i="0" baseline="0">
              <a:solidFill>
                <a:schemeClr val="dk1"/>
              </a:solidFill>
              <a:latin typeface="+mn-lt"/>
              <a:ea typeface="+mn-ea"/>
              <a:cs typeface="+mn-cs"/>
            </a:rPr>
            <a:t>3- En </a:t>
          </a:r>
          <a:r>
            <a:rPr lang="es-ES" sz="1300" b="1" i="0" baseline="0">
              <a:solidFill>
                <a:schemeClr val="dk1"/>
              </a:solidFill>
              <a:latin typeface="+mn-lt"/>
              <a:ea typeface="+mn-ea"/>
              <a:cs typeface="+mn-cs"/>
            </a:rPr>
            <a:t>VERTIDOS LIBRES</a:t>
          </a:r>
          <a:r>
            <a:rPr lang="es-ES" sz="1100" b="0" i="0" baseline="0">
              <a:solidFill>
                <a:schemeClr val="dk1"/>
              </a:solidFill>
              <a:latin typeface="+mn-lt"/>
              <a:ea typeface="+mn-ea"/>
              <a:cs typeface="+mn-cs"/>
            </a:rPr>
            <a:t> se asume que la profundidad de paso entre estanques es la carga de vertido (h).</a:t>
          </a:r>
        </a:p>
        <a:p>
          <a:endParaRPr lang="es-ES" sz="1000" b="0" i="0" baseline="0">
            <a:solidFill>
              <a:schemeClr val="dk1"/>
            </a:solidFill>
            <a:latin typeface="+mn-lt"/>
            <a:ea typeface="+mn-ea"/>
            <a:cs typeface="+mn-cs"/>
          </a:endParaRPr>
        </a:p>
        <a:p>
          <a:r>
            <a:rPr lang="es-ES" sz="1100" b="0" i="0" baseline="0">
              <a:solidFill>
                <a:schemeClr val="dk1"/>
              </a:solidFill>
              <a:latin typeface="+mn-lt"/>
              <a:ea typeface="+mn-ea"/>
              <a:cs typeface="+mn-cs"/>
            </a:rPr>
            <a:t>4- Los vertederos y hendiduras que cuentan con una </a:t>
          </a:r>
          <a:r>
            <a:rPr lang="es-ES" sz="1300" b="1" i="0" cap="all" baseline="0">
              <a:solidFill>
                <a:schemeClr val="dk1"/>
              </a:solidFill>
              <a:latin typeface="+mn-lt"/>
              <a:ea typeface="+mn-ea"/>
              <a:cs typeface="+mn-cs"/>
            </a:rPr>
            <a:t>compuerta para la regulación de caudales</a:t>
          </a:r>
          <a:r>
            <a:rPr lang="es-ES" sz="1100" b="0" i="0" baseline="0">
              <a:solidFill>
                <a:schemeClr val="dk1"/>
              </a:solidFill>
              <a:latin typeface="+mn-lt"/>
              <a:ea typeface="+mn-ea"/>
              <a:cs typeface="+mn-cs"/>
            </a:rPr>
            <a:t> pueden funcionar como un orificio sumergido en función de la mayor o menor apertura de la compuerta y el caudal circulante en el momento de la evaluación.</a:t>
          </a:r>
        </a:p>
        <a:p>
          <a:endParaRPr lang="es-ES" sz="1000" b="0" i="0" baseline="0">
            <a:solidFill>
              <a:schemeClr val="dk1"/>
            </a:solidFill>
            <a:latin typeface="+mn-lt"/>
            <a:ea typeface="+mn-ea"/>
            <a:cs typeface="+mn-cs"/>
          </a:endParaRPr>
        </a:p>
        <a:p>
          <a:r>
            <a:rPr lang="es-ES" sz="1100" b="0" i="0" baseline="0">
              <a:solidFill>
                <a:schemeClr val="dk1"/>
              </a:solidFill>
              <a:latin typeface="+mn-lt"/>
              <a:ea typeface="+mn-ea"/>
              <a:cs typeface="+mn-cs"/>
            </a:rPr>
            <a:t>6- En caso de que el paso piscícola evaluado presente </a:t>
          </a:r>
          <a:r>
            <a:rPr lang="es-ES" sz="1300" b="1" i="0" cap="all" baseline="0">
              <a:solidFill>
                <a:schemeClr val="dk1"/>
              </a:solidFill>
              <a:latin typeface="+mn-lt"/>
              <a:ea typeface="+mn-ea"/>
              <a:cs typeface="+mn-cs"/>
            </a:rPr>
            <a:t>dos entradas y/o dos salidas </a:t>
          </a:r>
          <a:r>
            <a:rPr lang="es-ES" sz="1100" b="0" i="0" baseline="0">
              <a:solidFill>
                <a:schemeClr val="dk1"/>
              </a:solidFill>
              <a:latin typeface="+mn-lt"/>
              <a:ea typeface="+mn-ea"/>
              <a:cs typeface="+mn-cs"/>
            </a:rPr>
            <a:t>se debe realizar la evalaución de cada una de las entradas y salidas por separado.</a:t>
          </a:r>
        </a:p>
        <a:p>
          <a:endParaRPr lang="es-ES" sz="1000" b="0" i="0" baseline="0">
            <a:solidFill>
              <a:schemeClr val="dk1"/>
            </a:solidFill>
            <a:latin typeface="+mn-lt"/>
            <a:ea typeface="+mn-ea"/>
            <a:cs typeface="+mn-cs"/>
          </a:endParaRPr>
        </a:p>
        <a:p>
          <a:r>
            <a:rPr lang="es-ES" sz="1100" b="0" i="0" baseline="0">
              <a:solidFill>
                <a:schemeClr val="dk1"/>
              </a:solidFill>
              <a:latin typeface="+mn-lt"/>
              <a:ea typeface="+mn-ea"/>
              <a:cs typeface="+mn-cs"/>
            </a:rPr>
            <a:t>7- Si en alguna de las categorías evaluadas no existe orificio o vertedero/hendidura, no se debe de sobreescribir la celda correspondiente al valor de esa variable (se dejará en blanco).</a:t>
          </a:r>
          <a:endParaRPr lang="es-ES"/>
        </a:p>
        <a:p>
          <a:endParaRPr lang="es-ES" sz="1000" b="0" i="0" u="none" strike="noStrike" baseline="0">
            <a:solidFill>
              <a:schemeClr val="dk1"/>
            </a:solidFill>
            <a:latin typeface="+mn-lt"/>
            <a:ea typeface="+mn-ea"/>
            <a:cs typeface="+mn-cs"/>
          </a:endParaRPr>
        </a:p>
        <a:p>
          <a:r>
            <a:rPr lang="es-ES"/>
            <a:t>8- La</a:t>
          </a:r>
          <a:r>
            <a:rPr lang="es-ES" baseline="0"/>
            <a:t> aplicación informática calcula el tirante medio asumiendo la aproximación de que el fondo/lecho de los estanques es inclinado.</a:t>
          </a:r>
        </a:p>
        <a:p>
          <a:endParaRPr lang="es-ES" sz="1000" baseline="0"/>
        </a:p>
        <a:p>
          <a:r>
            <a:rPr lang="es-ES" baseline="0"/>
            <a:t>9- Si la entrada, el paso entre estanques o la salida se realizan únicamente a través de un orificio no sumergido, la variable correspondiente obtendrá una puntuación de 0.</a:t>
          </a:r>
        </a:p>
        <a:p>
          <a:endParaRPr lang="es-ES" sz="600" baseline="0"/>
        </a:p>
        <a:p>
          <a:endParaRPr lang="es-ES" sz="600" baseline="0"/>
        </a:p>
        <a:p>
          <a:r>
            <a:rPr lang="es-ES" sz="1600" b="1" cap="all" baseline="0">
              <a:solidFill>
                <a:schemeClr val="dk1"/>
              </a:solidFill>
              <a:effectLst/>
              <a:latin typeface="+mn-lt"/>
              <a:ea typeface="+mn-ea"/>
              <a:cs typeface="+mn-cs"/>
            </a:rPr>
            <a:t>Recomendación a la hora de ser citado</a:t>
          </a:r>
          <a:r>
            <a:rPr lang="es-ES" sz="1300" b="1" cap="all" baseline="0">
              <a:solidFill>
                <a:schemeClr val="dk1"/>
              </a:solidFill>
              <a:effectLst/>
              <a:latin typeface="+mn-lt"/>
              <a:ea typeface="+mn-ea"/>
              <a:cs typeface="+mn-cs"/>
            </a:rPr>
            <a:t>:</a:t>
          </a:r>
        </a:p>
        <a:p>
          <a:endParaRPr lang="en-US" sz="600">
            <a:effectLst/>
          </a:endParaRPr>
        </a:p>
        <a:p>
          <a:r>
            <a:rPr lang="es-ES" sz="1100" baseline="0">
              <a:solidFill>
                <a:schemeClr val="dk1"/>
              </a:solidFill>
              <a:effectLst/>
              <a:latin typeface="+mn-lt"/>
              <a:ea typeface="+mn-ea"/>
              <a:cs typeface="+mn-cs"/>
            </a:rPr>
            <a:t>Valbuena Castro J., Sanz Ronda F.J. (2017). Hoja de cálculo para la aplicación de la metdología AEPS en escalas de estanques sucesivos. ETSIIAA de Palencia. Universidad de Valladolid.</a:t>
          </a:r>
          <a:endParaRPr lang="es-ES" baseline="0"/>
        </a:p>
        <a:p>
          <a:endParaRPr lang="es-ES" baseline="0"/>
        </a:p>
        <a:p>
          <a:endParaRPr lang="es-ES"/>
        </a:p>
        <a:p>
          <a:endParaRPr lang="es-ES"/>
        </a:p>
        <a:p>
          <a:endParaRPr lang="es-ES"/>
        </a:p>
        <a:p>
          <a:endParaRPr lang="es-ES"/>
        </a:p>
        <a:p>
          <a:endParaRPr lang="es-ES"/>
        </a:p>
        <a:p>
          <a:endParaRPr lang="es-ES"/>
        </a:p>
        <a:p>
          <a:endParaRPr lang="es-ES"/>
        </a:p>
        <a:p>
          <a:endParaRPr lang="es-ES"/>
        </a:p>
        <a:p>
          <a:pPr algn="ctr"/>
          <a:endParaRPr lang="es-ES"/>
        </a:p>
        <a:p>
          <a:pPr algn="ctr"/>
          <a:endParaRPr lang="es-ES"/>
        </a:p>
        <a:p>
          <a:pPr algn="ctr"/>
          <a:endParaRPr lang="es-ES"/>
        </a:p>
        <a:p>
          <a:pPr algn="ctr"/>
          <a:endParaRPr lang="es-ES"/>
        </a:p>
        <a:p>
          <a:pPr algn="ctr"/>
          <a:endParaRPr lang="es-ES"/>
        </a:p>
        <a:p>
          <a:pPr algn="ctr"/>
          <a:endParaRPr lang="es-ES"/>
        </a:p>
        <a:p>
          <a:pPr algn="ctr"/>
          <a:endParaRPr lang="es-ES"/>
        </a:p>
        <a:p>
          <a:pPr algn="ctr"/>
          <a:endParaRPr lang="es-ES"/>
        </a:p>
        <a:p>
          <a:pPr algn="ctr"/>
          <a:endParaRPr lang="es-ES"/>
        </a:p>
        <a:p>
          <a:pPr algn="ctr"/>
          <a:endParaRPr lang="es-ES"/>
        </a:p>
        <a:p>
          <a:endParaRPr lang="es-ES"/>
        </a:p>
        <a:p>
          <a:endParaRPr lang="es-ES" sz="1100"/>
        </a:p>
        <a:p>
          <a:endParaRPr lang="es-ES" sz="1100"/>
        </a:p>
        <a:p>
          <a:endParaRPr lang="es-ES" sz="1100"/>
        </a:p>
        <a:p>
          <a:endParaRPr lang="es-ES" sz="1100"/>
        </a:p>
        <a:p>
          <a:endParaRPr lang="es-ES" sz="1100"/>
        </a:p>
        <a:p>
          <a:endParaRPr lang="es-ES" sz="1100"/>
        </a:p>
      </xdr:txBody>
    </xdr:sp>
    <xdr:clientData/>
  </xdr:twoCellAnchor>
  <xdr:twoCellAnchor editAs="oneCell">
    <xdr:from>
      <xdr:col>2</xdr:col>
      <xdr:colOff>10281557</xdr:colOff>
      <xdr:row>5</xdr:row>
      <xdr:rowOff>139733</xdr:rowOff>
    </xdr:from>
    <xdr:to>
      <xdr:col>5</xdr:col>
      <xdr:colOff>283029</xdr:colOff>
      <xdr:row>35</xdr:row>
      <xdr:rowOff>172740</xdr:rowOff>
    </xdr:to>
    <xdr:pic>
      <xdr:nvPicPr>
        <xdr:cNvPr id="4" name="Picture 4">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11239500" y="1065019"/>
          <a:ext cx="3935186" cy="5628264"/>
        </a:xfrm>
        <a:prstGeom prst="rect">
          <a:avLst/>
        </a:prstGeom>
        <a:noFill/>
        <a:ln w="1">
          <a:noFill/>
          <a:miter lim="800000"/>
          <a:headEnd/>
          <a:tailEnd type="none" w="med" len="med"/>
        </a:ln>
        <a:effectLst/>
      </xdr:spPr>
    </xdr:pic>
    <xdr:clientData/>
  </xdr:twoCellAnchor>
  <xdr:twoCellAnchor editAs="oneCell">
    <xdr:from>
      <xdr:col>2</xdr:col>
      <xdr:colOff>33529</xdr:colOff>
      <xdr:row>1</xdr:row>
      <xdr:rowOff>0</xdr:rowOff>
    </xdr:from>
    <xdr:to>
      <xdr:col>2</xdr:col>
      <xdr:colOff>2728611</xdr:colOff>
      <xdr:row>3</xdr:row>
      <xdr:rowOff>116205</xdr:rowOff>
    </xdr:to>
    <xdr:pic>
      <xdr:nvPicPr>
        <xdr:cNvPr id="6" name="5 Imagen">
          <a:extLst>
            <a:ext uri="{FF2B5EF4-FFF2-40B4-BE49-F238E27FC236}">
              <a16:creationId xmlns:a16="http://schemas.microsoft.com/office/drawing/2014/main" id="{00000000-0008-0000-0000-000006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987686" y="185530"/>
          <a:ext cx="2695082" cy="487266"/>
        </a:xfrm>
        <a:prstGeom prst="rect">
          <a:avLst/>
        </a:prstGeom>
        <a:noFill/>
        <a:ln>
          <a:noFill/>
        </a:ln>
      </xdr:spPr>
    </xdr:pic>
    <xdr:clientData/>
  </xdr:twoCellAnchor>
  <xdr:twoCellAnchor editAs="oneCell">
    <xdr:from>
      <xdr:col>2</xdr:col>
      <xdr:colOff>4260885</xdr:colOff>
      <xdr:row>1</xdr:row>
      <xdr:rowOff>0</xdr:rowOff>
    </xdr:from>
    <xdr:to>
      <xdr:col>2</xdr:col>
      <xdr:colOff>6041194</xdr:colOff>
      <xdr:row>3</xdr:row>
      <xdr:rowOff>116205</xdr:rowOff>
    </xdr:to>
    <xdr:pic>
      <xdr:nvPicPr>
        <xdr:cNvPr id="7" name="6 Imagen" descr="http://www.agronewscastillayleon.com/sites/default/files/logo_itagra_alta_definicion.jpg">
          <a:extLst>
            <a:ext uri="{FF2B5EF4-FFF2-40B4-BE49-F238E27FC236}">
              <a16:creationId xmlns:a16="http://schemas.microsoft.com/office/drawing/2014/main" id="{00000000-0008-0000-0000-000007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218828" y="185057"/>
          <a:ext cx="1780309" cy="486319"/>
        </a:xfrm>
        <a:prstGeom prst="rect">
          <a:avLst/>
        </a:prstGeom>
        <a:noFill/>
        <a:ln>
          <a:noFill/>
        </a:ln>
      </xdr:spPr>
    </xdr:pic>
    <xdr:clientData/>
  </xdr:twoCellAnchor>
  <xdr:twoCellAnchor editAs="oneCell">
    <xdr:from>
      <xdr:col>2</xdr:col>
      <xdr:colOff>2804820</xdr:colOff>
      <xdr:row>1</xdr:row>
      <xdr:rowOff>0</xdr:rowOff>
    </xdr:from>
    <xdr:to>
      <xdr:col>2</xdr:col>
      <xdr:colOff>4182770</xdr:colOff>
      <xdr:row>3</xdr:row>
      <xdr:rowOff>116205</xdr:rowOff>
    </xdr:to>
    <xdr:pic>
      <xdr:nvPicPr>
        <xdr:cNvPr id="8" name="7 Imagen" descr="C:\Users\Administrador\Downloads\Logo GEA.jpg">
          <a:extLst>
            <a:ext uri="{FF2B5EF4-FFF2-40B4-BE49-F238E27FC236}">
              <a16:creationId xmlns:a16="http://schemas.microsoft.com/office/drawing/2014/main" id="{00000000-0008-0000-0000-000008000000}"/>
            </a:ext>
          </a:extLst>
        </xdr:cNvPr>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762763" y="185057"/>
          <a:ext cx="1377950" cy="486319"/>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274081</xdr:colOff>
      <xdr:row>1</xdr:row>
      <xdr:rowOff>6350</xdr:rowOff>
    </xdr:from>
    <xdr:to>
      <xdr:col>5</xdr:col>
      <xdr:colOff>264488</xdr:colOff>
      <xdr:row>3</xdr:row>
      <xdr:rowOff>130175</xdr:rowOff>
    </xdr:to>
    <xdr:pic>
      <xdr:nvPicPr>
        <xdr:cNvPr id="2" name="1 Imagen">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51881" y="190500"/>
          <a:ext cx="2727257" cy="492125"/>
        </a:xfrm>
        <a:prstGeom prst="rect">
          <a:avLst/>
        </a:prstGeom>
        <a:noFill/>
        <a:ln>
          <a:noFill/>
        </a:ln>
      </xdr:spPr>
    </xdr:pic>
    <xdr:clientData/>
  </xdr:twoCellAnchor>
  <xdr:twoCellAnchor editAs="oneCell">
    <xdr:from>
      <xdr:col>7</xdr:col>
      <xdr:colOff>750026</xdr:colOff>
      <xdr:row>1</xdr:row>
      <xdr:rowOff>1578</xdr:rowOff>
    </xdr:from>
    <xdr:to>
      <xdr:col>9</xdr:col>
      <xdr:colOff>1194295</xdr:colOff>
      <xdr:row>3</xdr:row>
      <xdr:rowOff>125403</xdr:rowOff>
    </xdr:to>
    <xdr:pic>
      <xdr:nvPicPr>
        <xdr:cNvPr id="3" name="2 Imagen" descr="http://www.agronewscastillayleon.com/sites/default/files/logo_itagra_alta_definicion.jpg">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39476" y="185728"/>
          <a:ext cx="1815869" cy="492125"/>
        </a:xfrm>
        <a:prstGeom prst="rect">
          <a:avLst/>
        </a:prstGeom>
        <a:noFill/>
        <a:ln>
          <a:noFill/>
        </a:ln>
      </xdr:spPr>
    </xdr:pic>
    <xdr:clientData/>
  </xdr:twoCellAnchor>
  <xdr:twoCellAnchor editAs="oneCell">
    <xdr:from>
      <xdr:col>5</xdr:col>
      <xdr:colOff>586097</xdr:colOff>
      <xdr:row>1</xdr:row>
      <xdr:rowOff>3156</xdr:rowOff>
    </xdr:from>
    <xdr:to>
      <xdr:col>7</xdr:col>
      <xdr:colOff>414648</xdr:colOff>
      <xdr:row>3</xdr:row>
      <xdr:rowOff>126981</xdr:rowOff>
    </xdr:to>
    <xdr:pic>
      <xdr:nvPicPr>
        <xdr:cNvPr id="4" name="3 Imagen" descr="C:\Users\Administrador\Downloads\Logo GEA.jpg">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500747" y="187306"/>
          <a:ext cx="1403351" cy="4921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38099</xdr:colOff>
      <xdr:row>129</xdr:row>
      <xdr:rowOff>22859</xdr:rowOff>
    </xdr:from>
    <xdr:to>
      <xdr:col>3</xdr:col>
      <xdr:colOff>26339</xdr:colOff>
      <xdr:row>135</xdr:row>
      <xdr:rowOff>113579</xdr:rowOff>
    </xdr:to>
    <xdr:pic>
      <xdr:nvPicPr>
        <xdr:cNvPr id="30" name="Imagen 29">
          <a:extLst>
            <a:ext uri="{FF2B5EF4-FFF2-40B4-BE49-F238E27FC236}">
              <a16:creationId xmlns:a16="http://schemas.microsoft.com/office/drawing/2014/main" id="{75FD3F81-E5D7-4274-A2BB-93E2362F5958}"/>
            </a:ext>
          </a:extLst>
        </xdr:cNvPr>
        <xdr:cNvPicPr/>
      </xdr:nvPicPr>
      <xdr:blipFill>
        <a:blip xmlns:r="http://schemas.openxmlformats.org/officeDocument/2006/relationships" r:embed="rId1"/>
        <a:stretch>
          <a:fillRect/>
        </a:stretch>
      </xdr:blipFill>
      <xdr:spPr>
        <a:xfrm>
          <a:off x="251459" y="24955499"/>
          <a:ext cx="1573200" cy="1188000"/>
        </a:xfrm>
        <a:prstGeom prst="rect">
          <a:avLst/>
        </a:prstGeom>
      </xdr:spPr>
    </xdr:pic>
    <xdr:clientData/>
  </xdr:twoCellAnchor>
  <xdr:twoCellAnchor editAs="oneCell">
    <xdr:from>
      <xdr:col>1</xdr:col>
      <xdr:colOff>15240</xdr:colOff>
      <xdr:row>94</xdr:row>
      <xdr:rowOff>22859</xdr:rowOff>
    </xdr:from>
    <xdr:to>
      <xdr:col>3</xdr:col>
      <xdr:colOff>680280</xdr:colOff>
      <xdr:row>100</xdr:row>
      <xdr:rowOff>113579</xdr:rowOff>
    </xdr:to>
    <xdr:pic>
      <xdr:nvPicPr>
        <xdr:cNvPr id="29" name="Imagen 28">
          <a:extLst>
            <a:ext uri="{FF2B5EF4-FFF2-40B4-BE49-F238E27FC236}">
              <a16:creationId xmlns:a16="http://schemas.microsoft.com/office/drawing/2014/main" id="{88322744-02FA-47DB-A383-29DD6A20DC21}"/>
            </a:ext>
          </a:extLst>
        </xdr:cNvPr>
        <xdr:cNvPicPr/>
      </xdr:nvPicPr>
      <xdr:blipFill>
        <a:blip xmlns:r="http://schemas.openxmlformats.org/officeDocument/2006/relationships" r:embed="rId2"/>
        <a:stretch>
          <a:fillRect/>
        </a:stretch>
      </xdr:blipFill>
      <xdr:spPr>
        <a:xfrm>
          <a:off x="228600" y="18219419"/>
          <a:ext cx="2250000" cy="1188000"/>
        </a:xfrm>
        <a:prstGeom prst="rect">
          <a:avLst/>
        </a:prstGeom>
      </xdr:spPr>
    </xdr:pic>
    <xdr:clientData/>
  </xdr:twoCellAnchor>
  <xdr:twoCellAnchor editAs="oneCell">
    <xdr:from>
      <xdr:col>1</xdr:col>
      <xdr:colOff>15239</xdr:colOff>
      <xdr:row>32</xdr:row>
      <xdr:rowOff>30479</xdr:rowOff>
    </xdr:from>
    <xdr:to>
      <xdr:col>3</xdr:col>
      <xdr:colOff>784679</xdr:colOff>
      <xdr:row>38</xdr:row>
      <xdr:rowOff>121199</xdr:rowOff>
    </xdr:to>
    <xdr:pic>
      <xdr:nvPicPr>
        <xdr:cNvPr id="22" name="Imagen 21">
          <a:extLst>
            <a:ext uri="{FF2B5EF4-FFF2-40B4-BE49-F238E27FC236}">
              <a16:creationId xmlns:a16="http://schemas.microsoft.com/office/drawing/2014/main" id="{6F6FD98B-4D1A-4823-93E2-AE6002926ED1}"/>
            </a:ext>
          </a:extLst>
        </xdr:cNvPr>
        <xdr:cNvPicPr/>
      </xdr:nvPicPr>
      <xdr:blipFill>
        <a:blip xmlns:r="http://schemas.openxmlformats.org/officeDocument/2006/relationships" r:embed="rId3"/>
        <a:stretch>
          <a:fillRect/>
        </a:stretch>
      </xdr:blipFill>
      <xdr:spPr>
        <a:xfrm>
          <a:off x="228599" y="6553199"/>
          <a:ext cx="2354400" cy="1188000"/>
        </a:xfrm>
        <a:prstGeom prst="rect">
          <a:avLst/>
        </a:prstGeom>
      </xdr:spPr>
    </xdr:pic>
    <xdr:clientData/>
  </xdr:twoCellAnchor>
  <xdr:twoCellAnchor editAs="oneCell">
    <xdr:from>
      <xdr:col>1</xdr:col>
      <xdr:colOff>22015</xdr:colOff>
      <xdr:row>24</xdr:row>
      <xdr:rowOff>35559</xdr:rowOff>
    </xdr:from>
    <xdr:to>
      <xdr:col>3</xdr:col>
      <xdr:colOff>718255</xdr:colOff>
      <xdr:row>30</xdr:row>
      <xdr:rowOff>126279</xdr:rowOff>
    </xdr:to>
    <xdr:pic>
      <xdr:nvPicPr>
        <xdr:cNvPr id="5" name="Imagen 4">
          <a:extLst>
            <a:ext uri="{FF2B5EF4-FFF2-40B4-BE49-F238E27FC236}">
              <a16:creationId xmlns:a16="http://schemas.microsoft.com/office/drawing/2014/main" id="{00000000-0008-0000-0300-000005000000}"/>
            </a:ext>
          </a:extLst>
        </xdr:cNvPr>
        <xdr:cNvPicPr>
          <a:picLocks noChangeAspect="1"/>
        </xdr:cNvPicPr>
      </xdr:nvPicPr>
      <xdr:blipFill>
        <a:blip xmlns:r="http://schemas.openxmlformats.org/officeDocument/2006/relationships" r:embed="rId4"/>
        <a:stretch>
          <a:fillRect/>
        </a:stretch>
      </xdr:blipFill>
      <xdr:spPr>
        <a:xfrm>
          <a:off x="235375" y="5095239"/>
          <a:ext cx="2281200" cy="1188000"/>
        </a:xfrm>
        <a:prstGeom prst="rect">
          <a:avLst/>
        </a:prstGeom>
      </xdr:spPr>
    </xdr:pic>
    <xdr:clientData/>
  </xdr:twoCellAnchor>
  <xdr:twoCellAnchor editAs="oneCell">
    <xdr:from>
      <xdr:col>1</xdr:col>
      <xdr:colOff>15240</xdr:colOff>
      <xdr:row>40</xdr:row>
      <xdr:rowOff>11849</xdr:rowOff>
    </xdr:from>
    <xdr:to>
      <xdr:col>5</xdr:col>
      <xdr:colOff>516810</xdr:colOff>
      <xdr:row>46</xdr:row>
      <xdr:rowOff>102569</xdr:rowOff>
    </xdr:to>
    <xdr:pic>
      <xdr:nvPicPr>
        <xdr:cNvPr id="7" name="Imagen 6">
          <a:extLst>
            <a:ext uri="{FF2B5EF4-FFF2-40B4-BE49-F238E27FC236}">
              <a16:creationId xmlns:a16="http://schemas.microsoft.com/office/drawing/2014/main" id="{00000000-0008-0000-0300-000007000000}"/>
            </a:ext>
          </a:extLst>
        </xdr:cNvPr>
        <xdr:cNvPicPr>
          <a:picLocks noChangeAspect="1"/>
        </xdr:cNvPicPr>
      </xdr:nvPicPr>
      <xdr:blipFill>
        <a:blip xmlns:r="http://schemas.openxmlformats.org/officeDocument/2006/relationships" r:embed="rId5"/>
        <a:stretch>
          <a:fillRect/>
        </a:stretch>
      </xdr:blipFill>
      <xdr:spPr>
        <a:xfrm>
          <a:off x="807720" y="7784249"/>
          <a:ext cx="3671490" cy="1188000"/>
        </a:xfrm>
        <a:prstGeom prst="rect">
          <a:avLst/>
        </a:prstGeom>
      </xdr:spPr>
    </xdr:pic>
    <xdr:clientData/>
  </xdr:twoCellAnchor>
  <xdr:twoCellAnchor editAs="oneCell">
    <xdr:from>
      <xdr:col>1</xdr:col>
      <xdr:colOff>16933</xdr:colOff>
      <xdr:row>48</xdr:row>
      <xdr:rowOff>17779</xdr:rowOff>
    </xdr:from>
    <xdr:to>
      <xdr:col>4</xdr:col>
      <xdr:colOff>21979</xdr:colOff>
      <xdr:row>54</xdr:row>
      <xdr:rowOff>108499</xdr:rowOff>
    </xdr:to>
    <xdr:pic>
      <xdr:nvPicPr>
        <xdr:cNvPr id="8" name="Imagen 7">
          <a:extLst>
            <a:ext uri="{FF2B5EF4-FFF2-40B4-BE49-F238E27FC236}">
              <a16:creationId xmlns:a16="http://schemas.microsoft.com/office/drawing/2014/main" id="{00000000-0008-0000-0300-000008000000}"/>
            </a:ext>
          </a:extLst>
        </xdr:cNvPr>
        <xdr:cNvPicPr>
          <a:picLocks noChangeAspect="1"/>
        </xdr:cNvPicPr>
      </xdr:nvPicPr>
      <xdr:blipFill>
        <a:blip xmlns:r="http://schemas.openxmlformats.org/officeDocument/2006/relationships" r:embed="rId6"/>
        <a:stretch>
          <a:fillRect/>
        </a:stretch>
      </xdr:blipFill>
      <xdr:spPr>
        <a:xfrm>
          <a:off x="809413" y="9253219"/>
          <a:ext cx="2382486" cy="1188000"/>
        </a:xfrm>
        <a:prstGeom prst="rect">
          <a:avLst/>
        </a:prstGeom>
      </xdr:spPr>
    </xdr:pic>
    <xdr:clientData/>
  </xdr:twoCellAnchor>
  <xdr:twoCellAnchor editAs="oneCell">
    <xdr:from>
      <xdr:col>1</xdr:col>
      <xdr:colOff>15241</xdr:colOff>
      <xdr:row>56</xdr:row>
      <xdr:rowOff>11852</xdr:rowOff>
    </xdr:from>
    <xdr:to>
      <xdr:col>3</xdr:col>
      <xdr:colOff>732526</xdr:colOff>
      <xdr:row>65</xdr:row>
      <xdr:rowOff>165932</xdr:rowOff>
    </xdr:to>
    <xdr:pic>
      <xdr:nvPicPr>
        <xdr:cNvPr id="9" name="Imagen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7"/>
        <a:stretch>
          <a:fillRect/>
        </a:stretch>
      </xdr:blipFill>
      <xdr:spPr>
        <a:xfrm>
          <a:off x="807721" y="10710332"/>
          <a:ext cx="2302245" cy="1800000"/>
        </a:xfrm>
        <a:prstGeom prst="rect">
          <a:avLst/>
        </a:prstGeom>
      </xdr:spPr>
    </xdr:pic>
    <xdr:clientData/>
  </xdr:twoCellAnchor>
  <xdr:twoCellAnchor editAs="oneCell">
    <xdr:from>
      <xdr:col>1</xdr:col>
      <xdr:colOff>12702</xdr:colOff>
      <xdr:row>67</xdr:row>
      <xdr:rowOff>14390</xdr:rowOff>
    </xdr:from>
    <xdr:to>
      <xdr:col>7</xdr:col>
      <xdr:colOff>1127407</xdr:colOff>
      <xdr:row>71</xdr:row>
      <xdr:rowOff>182870</xdr:rowOff>
    </xdr:to>
    <xdr:pic>
      <xdr:nvPicPr>
        <xdr:cNvPr id="10" name="Imagen 9">
          <a:extLst>
            <a:ext uri="{FF2B5EF4-FFF2-40B4-BE49-F238E27FC236}">
              <a16:creationId xmlns:a16="http://schemas.microsoft.com/office/drawing/2014/main" id="{00000000-0008-0000-0300-00000A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5182" y="12724550"/>
          <a:ext cx="5663845" cy="900000"/>
        </a:xfrm>
        <a:prstGeom prst="rect">
          <a:avLst/>
        </a:prstGeom>
        <a:noFill/>
        <a:ln>
          <a:noFill/>
        </a:ln>
      </xdr:spPr>
    </xdr:pic>
    <xdr:clientData/>
  </xdr:twoCellAnchor>
  <xdr:twoCellAnchor editAs="oneCell">
    <xdr:from>
      <xdr:col>1</xdr:col>
      <xdr:colOff>13547</xdr:colOff>
      <xdr:row>102</xdr:row>
      <xdr:rowOff>17779</xdr:rowOff>
    </xdr:from>
    <xdr:to>
      <xdr:col>5</xdr:col>
      <xdr:colOff>519124</xdr:colOff>
      <xdr:row>108</xdr:row>
      <xdr:rowOff>108499</xdr:rowOff>
    </xdr:to>
    <xdr:pic>
      <xdr:nvPicPr>
        <xdr:cNvPr id="14" name="Imagen 13">
          <a:extLst>
            <a:ext uri="{FF2B5EF4-FFF2-40B4-BE49-F238E27FC236}">
              <a16:creationId xmlns:a16="http://schemas.microsoft.com/office/drawing/2014/main" id="{00000000-0008-0000-0300-00000E000000}"/>
            </a:ext>
          </a:extLst>
        </xdr:cNvPr>
        <xdr:cNvPicPr>
          <a:picLocks noChangeAspect="1"/>
        </xdr:cNvPicPr>
      </xdr:nvPicPr>
      <xdr:blipFill>
        <a:blip xmlns:r="http://schemas.openxmlformats.org/officeDocument/2006/relationships" r:embed="rId9"/>
        <a:stretch>
          <a:fillRect/>
        </a:stretch>
      </xdr:blipFill>
      <xdr:spPr>
        <a:xfrm>
          <a:off x="806027" y="18991579"/>
          <a:ext cx="3675497" cy="1188000"/>
        </a:xfrm>
        <a:prstGeom prst="rect">
          <a:avLst/>
        </a:prstGeom>
      </xdr:spPr>
    </xdr:pic>
    <xdr:clientData/>
  </xdr:twoCellAnchor>
  <xdr:twoCellAnchor editAs="oneCell">
    <xdr:from>
      <xdr:col>1</xdr:col>
      <xdr:colOff>7620</xdr:colOff>
      <xdr:row>110</xdr:row>
      <xdr:rowOff>15240</xdr:rowOff>
    </xdr:from>
    <xdr:to>
      <xdr:col>7</xdr:col>
      <xdr:colOff>1122325</xdr:colOff>
      <xdr:row>115</xdr:row>
      <xdr:rowOff>840</xdr:rowOff>
    </xdr:to>
    <xdr:pic>
      <xdr:nvPicPr>
        <xdr:cNvPr id="16" name="Imagen 15">
          <a:extLst>
            <a:ext uri="{FF2B5EF4-FFF2-40B4-BE49-F238E27FC236}">
              <a16:creationId xmlns:a16="http://schemas.microsoft.com/office/drawing/2014/main" id="{00000000-0008-0000-0300-000010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0100" y="20452080"/>
          <a:ext cx="5663845" cy="900000"/>
        </a:xfrm>
        <a:prstGeom prst="rect">
          <a:avLst/>
        </a:prstGeom>
        <a:noFill/>
        <a:ln>
          <a:noFill/>
        </a:ln>
      </xdr:spPr>
    </xdr:pic>
    <xdr:clientData/>
  </xdr:twoCellAnchor>
  <xdr:twoCellAnchor editAs="oneCell">
    <xdr:from>
      <xdr:col>1</xdr:col>
      <xdr:colOff>12274</xdr:colOff>
      <xdr:row>145</xdr:row>
      <xdr:rowOff>11435</xdr:rowOff>
    </xdr:from>
    <xdr:to>
      <xdr:col>3</xdr:col>
      <xdr:colOff>10981</xdr:colOff>
      <xdr:row>151</xdr:row>
      <xdr:rowOff>102155</xdr:rowOff>
    </xdr:to>
    <xdr:pic>
      <xdr:nvPicPr>
        <xdr:cNvPr id="20" name="Imagen 19">
          <a:extLst>
            <a:ext uri="{FF2B5EF4-FFF2-40B4-BE49-F238E27FC236}">
              <a16:creationId xmlns:a16="http://schemas.microsoft.com/office/drawing/2014/main" id="{00000000-0008-0000-0300-000014000000}"/>
            </a:ext>
          </a:extLst>
        </xdr:cNvPr>
        <xdr:cNvPicPr>
          <a:picLocks noChangeAspect="1"/>
        </xdr:cNvPicPr>
      </xdr:nvPicPr>
      <xdr:blipFill>
        <a:blip xmlns:r="http://schemas.openxmlformats.org/officeDocument/2006/relationships" r:embed="rId10"/>
        <a:stretch>
          <a:fillRect/>
        </a:stretch>
      </xdr:blipFill>
      <xdr:spPr>
        <a:xfrm>
          <a:off x="804754" y="28053035"/>
          <a:ext cx="1583667" cy="1188000"/>
        </a:xfrm>
        <a:prstGeom prst="rect">
          <a:avLst/>
        </a:prstGeom>
      </xdr:spPr>
    </xdr:pic>
    <xdr:clientData/>
  </xdr:twoCellAnchor>
  <xdr:twoCellAnchor editAs="oneCell">
    <xdr:from>
      <xdr:col>1</xdr:col>
      <xdr:colOff>3810</xdr:colOff>
      <xdr:row>153</xdr:row>
      <xdr:rowOff>8893</xdr:rowOff>
    </xdr:from>
    <xdr:to>
      <xdr:col>4</xdr:col>
      <xdr:colOff>276723</xdr:colOff>
      <xdr:row>162</xdr:row>
      <xdr:rowOff>162973</xdr:rowOff>
    </xdr:to>
    <xdr:pic>
      <xdr:nvPicPr>
        <xdr:cNvPr id="21" name="Imagen 20">
          <a:extLst>
            <a:ext uri="{FF2B5EF4-FFF2-40B4-BE49-F238E27FC236}">
              <a16:creationId xmlns:a16="http://schemas.microsoft.com/office/drawing/2014/main" id="{00000000-0008-0000-0300-000015000000}"/>
            </a:ext>
          </a:extLst>
        </xdr:cNvPr>
        <xdr:cNvPicPr>
          <a:picLocks/>
        </xdr:cNvPicPr>
      </xdr:nvPicPr>
      <xdr:blipFill>
        <a:blip xmlns:r="http://schemas.openxmlformats.org/officeDocument/2006/relationships" r:embed="rId11"/>
        <a:stretch>
          <a:fillRect/>
        </a:stretch>
      </xdr:blipFill>
      <xdr:spPr>
        <a:xfrm>
          <a:off x="796290" y="29513533"/>
          <a:ext cx="2650353" cy="1800000"/>
        </a:xfrm>
        <a:prstGeom prst="rect">
          <a:avLst/>
        </a:prstGeom>
      </xdr:spPr>
    </xdr:pic>
    <xdr:clientData/>
  </xdr:twoCellAnchor>
  <xdr:twoCellAnchor editAs="oneCell">
    <xdr:from>
      <xdr:col>1</xdr:col>
      <xdr:colOff>7620</xdr:colOff>
      <xdr:row>137</xdr:row>
      <xdr:rowOff>7620</xdr:rowOff>
    </xdr:from>
    <xdr:to>
      <xdr:col>5</xdr:col>
      <xdr:colOff>503861</xdr:colOff>
      <xdr:row>143</xdr:row>
      <xdr:rowOff>98340</xdr:rowOff>
    </xdr:to>
    <xdr:pic>
      <xdr:nvPicPr>
        <xdr:cNvPr id="23" name="Imagen 22">
          <a:extLst>
            <a:ext uri="{FF2B5EF4-FFF2-40B4-BE49-F238E27FC236}">
              <a16:creationId xmlns:a16="http://schemas.microsoft.com/office/drawing/2014/main" id="{00000000-0008-0000-0300-000017000000}"/>
            </a:ext>
          </a:extLst>
        </xdr:cNvPr>
        <xdr:cNvPicPr>
          <a:picLocks noChangeAspect="1"/>
        </xdr:cNvPicPr>
      </xdr:nvPicPr>
      <xdr:blipFill>
        <a:blip xmlns:r="http://schemas.openxmlformats.org/officeDocument/2006/relationships" r:embed="rId12"/>
        <a:stretch>
          <a:fillRect/>
        </a:stretch>
      </xdr:blipFill>
      <xdr:spPr>
        <a:xfrm>
          <a:off x="800100" y="26769060"/>
          <a:ext cx="3666161" cy="1188000"/>
        </a:xfrm>
        <a:prstGeom prst="rect">
          <a:avLst/>
        </a:prstGeom>
      </xdr:spPr>
    </xdr:pic>
    <xdr:clientData/>
  </xdr:twoCellAnchor>
  <xdr:twoCellAnchor editAs="oneCell">
    <xdr:from>
      <xdr:col>1</xdr:col>
      <xdr:colOff>7620</xdr:colOff>
      <xdr:row>164</xdr:row>
      <xdr:rowOff>7620</xdr:rowOff>
    </xdr:from>
    <xdr:to>
      <xdr:col>7</xdr:col>
      <xdr:colOff>1122325</xdr:colOff>
      <xdr:row>168</xdr:row>
      <xdr:rowOff>176100</xdr:rowOff>
    </xdr:to>
    <xdr:pic>
      <xdr:nvPicPr>
        <xdr:cNvPr id="24" name="Imagen 23">
          <a:extLst>
            <a:ext uri="{FF2B5EF4-FFF2-40B4-BE49-F238E27FC236}">
              <a16:creationId xmlns:a16="http://schemas.microsoft.com/office/drawing/2014/main" id="{00000000-0008-0000-0300-000018000000}"/>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800100" y="31523940"/>
          <a:ext cx="5663845" cy="900000"/>
        </a:xfrm>
        <a:prstGeom prst="rect">
          <a:avLst/>
        </a:prstGeom>
        <a:noFill/>
        <a:ln>
          <a:noFill/>
        </a:ln>
      </xdr:spPr>
    </xdr:pic>
    <xdr:clientData/>
  </xdr:twoCellAnchor>
  <xdr:twoCellAnchor editAs="oneCell">
    <xdr:from>
      <xdr:col>1</xdr:col>
      <xdr:colOff>15240</xdr:colOff>
      <xdr:row>78</xdr:row>
      <xdr:rowOff>15240</xdr:rowOff>
    </xdr:from>
    <xdr:to>
      <xdr:col>3</xdr:col>
      <xdr:colOff>680280</xdr:colOff>
      <xdr:row>84</xdr:row>
      <xdr:rowOff>105960</xdr:rowOff>
    </xdr:to>
    <xdr:pic>
      <xdr:nvPicPr>
        <xdr:cNvPr id="25" name="Imagen 24">
          <a:extLst>
            <a:ext uri="{FF2B5EF4-FFF2-40B4-BE49-F238E27FC236}">
              <a16:creationId xmlns:a16="http://schemas.microsoft.com/office/drawing/2014/main" id="{00000000-0008-0000-0300-000019000000}"/>
            </a:ext>
          </a:extLst>
        </xdr:cNvPr>
        <xdr:cNvPicPr>
          <a:picLocks/>
        </xdr:cNvPicPr>
      </xdr:nvPicPr>
      <xdr:blipFill>
        <a:blip xmlns:r="http://schemas.openxmlformats.org/officeDocument/2006/relationships" r:embed="rId13"/>
        <a:stretch>
          <a:fillRect/>
        </a:stretch>
      </xdr:blipFill>
      <xdr:spPr>
        <a:xfrm>
          <a:off x="807720" y="15651480"/>
          <a:ext cx="2250000" cy="1188000"/>
        </a:xfrm>
        <a:prstGeom prst="rect">
          <a:avLst/>
        </a:prstGeom>
      </xdr:spPr>
    </xdr:pic>
    <xdr:clientData/>
  </xdr:twoCellAnchor>
  <xdr:twoCellAnchor editAs="oneCell">
    <xdr:from>
      <xdr:col>1</xdr:col>
      <xdr:colOff>15240</xdr:colOff>
      <xdr:row>86</xdr:row>
      <xdr:rowOff>22860</xdr:rowOff>
    </xdr:from>
    <xdr:to>
      <xdr:col>3</xdr:col>
      <xdr:colOff>680280</xdr:colOff>
      <xdr:row>92</xdr:row>
      <xdr:rowOff>113580</xdr:rowOff>
    </xdr:to>
    <xdr:pic>
      <xdr:nvPicPr>
        <xdr:cNvPr id="26" name="Imagen 25">
          <a:extLst>
            <a:ext uri="{FF2B5EF4-FFF2-40B4-BE49-F238E27FC236}">
              <a16:creationId xmlns:a16="http://schemas.microsoft.com/office/drawing/2014/main" id="{00000000-0008-0000-0300-00001A000000}"/>
            </a:ext>
          </a:extLst>
        </xdr:cNvPr>
        <xdr:cNvPicPr/>
      </xdr:nvPicPr>
      <xdr:blipFill>
        <a:blip xmlns:r="http://schemas.openxmlformats.org/officeDocument/2006/relationships" r:embed="rId14"/>
        <a:stretch>
          <a:fillRect/>
        </a:stretch>
      </xdr:blipFill>
      <xdr:spPr>
        <a:xfrm>
          <a:off x="807720" y="17122140"/>
          <a:ext cx="2250000" cy="1188000"/>
        </a:xfrm>
        <a:prstGeom prst="rect">
          <a:avLst/>
        </a:prstGeom>
      </xdr:spPr>
    </xdr:pic>
    <xdr:clientData/>
  </xdr:twoCellAnchor>
  <xdr:twoCellAnchor editAs="oneCell">
    <xdr:from>
      <xdr:col>1</xdr:col>
      <xdr:colOff>15240</xdr:colOff>
      <xdr:row>121</xdr:row>
      <xdr:rowOff>15240</xdr:rowOff>
    </xdr:from>
    <xdr:to>
      <xdr:col>2</xdr:col>
      <xdr:colOff>666360</xdr:colOff>
      <xdr:row>127</xdr:row>
      <xdr:rowOff>105960</xdr:rowOff>
    </xdr:to>
    <xdr:pic>
      <xdr:nvPicPr>
        <xdr:cNvPr id="27" name="Imagen 26">
          <a:extLst>
            <a:ext uri="{FF2B5EF4-FFF2-40B4-BE49-F238E27FC236}">
              <a16:creationId xmlns:a16="http://schemas.microsoft.com/office/drawing/2014/main" id="{00000000-0008-0000-0300-00001B000000}"/>
            </a:ext>
          </a:extLst>
        </xdr:cNvPr>
        <xdr:cNvPicPr/>
      </xdr:nvPicPr>
      <xdr:blipFill>
        <a:blip xmlns:r="http://schemas.openxmlformats.org/officeDocument/2006/relationships" r:embed="rId15"/>
        <a:stretch>
          <a:fillRect/>
        </a:stretch>
      </xdr:blipFill>
      <xdr:spPr>
        <a:xfrm>
          <a:off x="807720" y="23850600"/>
          <a:ext cx="1443600" cy="1188000"/>
        </a:xfrm>
        <a:prstGeom prst="rect">
          <a:avLst/>
        </a:prstGeom>
      </xdr:spPr>
    </xdr:pic>
    <xdr:clientData/>
  </xdr:twoCellAnchor>
  <xdr:twoCellAnchor editAs="oneCell">
    <xdr:from>
      <xdr:col>1</xdr:col>
      <xdr:colOff>22860</xdr:colOff>
      <xdr:row>2</xdr:row>
      <xdr:rowOff>45720</xdr:rowOff>
    </xdr:from>
    <xdr:to>
      <xdr:col>7</xdr:col>
      <xdr:colOff>1115328</xdr:colOff>
      <xdr:row>17</xdr:row>
      <xdr:rowOff>110520</xdr:rowOff>
    </xdr:to>
    <xdr:pic>
      <xdr:nvPicPr>
        <xdr:cNvPr id="11" name="Imagen 10">
          <a:extLst>
            <a:ext uri="{FF2B5EF4-FFF2-40B4-BE49-F238E27FC236}">
              <a16:creationId xmlns:a16="http://schemas.microsoft.com/office/drawing/2014/main" id="{A1B3BFC2-9640-4661-BB04-F0827D82F4BE}"/>
            </a:ext>
          </a:extLst>
        </xdr:cNvPr>
        <xdr:cNvPicPr>
          <a:picLocks noChangeAspect="1"/>
        </xdr:cNvPicPr>
      </xdr:nvPicPr>
      <xdr:blipFill>
        <a:blip xmlns:r="http://schemas.openxmlformats.org/officeDocument/2006/relationships" r:embed="rId16"/>
        <a:stretch>
          <a:fillRect/>
        </a:stretch>
      </xdr:blipFill>
      <xdr:spPr>
        <a:xfrm>
          <a:off x="22860" y="746760"/>
          <a:ext cx="5641608" cy="28080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144145</xdr:colOff>
      <xdr:row>1</xdr:row>
      <xdr:rowOff>106680</xdr:rowOff>
    </xdr:from>
    <xdr:to>
      <xdr:col>0</xdr:col>
      <xdr:colOff>2167644</xdr:colOff>
      <xdr:row>7</xdr:row>
      <xdr:rowOff>98245</xdr:rowOff>
    </xdr:to>
    <xdr:pic>
      <xdr:nvPicPr>
        <xdr:cNvPr id="2" name="1 Imagen">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1" cstate="print"/>
        <a:srcRect/>
        <a:stretch>
          <a:fillRect/>
        </a:stretch>
      </xdr:blipFill>
      <xdr:spPr bwMode="auto">
        <a:xfrm>
          <a:off x="144145" y="289560"/>
          <a:ext cx="2023499" cy="1424125"/>
        </a:xfrm>
        <a:prstGeom prst="rect">
          <a:avLst/>
        </a:prstGeom>
        <a:noFill/>
        <a:ln w="9525">
          <a:noFill/>
          <a:miter lim="800000"/>
          <a:headEnd/>
          <a:tailEnd/>
        </a:ln>
      </xdr:spPr>
    </xdr:pic>
    <xdr:clientData/>
  </xdr:twoCellAnchor>
  <xdr:twoCellAnchor editAs="oneCell">
    <xdr:from>
      <xdr:col>0</xdr:col>
      <xdr:colOff>174625</xdr:colOff>
      <xdr:row>7</xdr:row>
      <xdr:rowOff>99843</xdr:rowOff>
    </xdr:from>
    <xdr:to>
      <xdr:col>0</xdr:col>
      <xdr:colOff>2134741</xdr:colOff>
      <xdr:row>14</xdr:row>
      <xdr:rowOff>62742</xdr:rowOff>
    </xdr:to>
    <xdr:pic>
      <xdr:nvPicPr>
        <xdr:cNvPr id="3" name="2 Imagen">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2" cstate="print"/>
        <a:srcRect/>
        <a:stretch>
          <a:fillRect/>
        </a:stretch>
      </xdr:blipFill>
      <xdr:spPr bwMode="auto">
        <a:xfrm>
          <a:off x="174625" y="1715283"/>
          <a:ext cx="1960116" cy="1425939"/>
        </a:xfrm>
        <a:prstGeom prst="rect">
          <a:avLst/>
        </a:prstGeom>
        <a:noFill/>
        <a:ln w="9525">
          <a:noFill/>
          <a:miter lim="800000"/>
          <a:headEnd/>
          <a:tailEnd/>
        </a:ln>
      </xdr:spPr>
    </xdr:pic>
    <xdr:clientData/>
  </xdr:twoCellAnchor>
  <xdr:twoCellAnchor editAs="oneCell">
    <xdr:from>
      <xdr:col>0</xdr:col>
      <xdr:colOff>174625</xdr:colOff>
      <xdr:row>14</xdr:row>
      <xdr:rowOff>91017</xdr:rowOff>
    </xdr:from>
    <xdr:to>
      <xdr:col>0</xdr:col>
      <xdr:colOff>2102377</xdr:colOff>
      <xdr:row>21</xdr:row>
      <xdr:rowOff>60267</xdr:rowOff>
    </xdr:to>
    <xdr:pic>
      <xdr:nvPicPr>
        <xdr:cNvPr id="4" name="3 Imagen">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3" cstate="print"/>
        <a:srcRect/>
        <a:stretch>
          <a:fillRect/>
        </a:stretch>
      </xdr:blipFill>
      <xdr:spPr bwMode="auto">
        <a:xfrm>
          <a:off x="174625" y="3888317"/>
          <a:ext cx="1927752" cy="1405075"/>
        </a:xfrm>
        <a:prstGeom prst="rect">
          <a:avLst/>
        </a:prstGeom>
        <a:noFill/>
        <a:ln w="9525">
          <a:noFill/>
          <a:miter lim="800000"/>
          <a:headEnd/>
          <a:tailEnd/>
        </a:ln>
      </xdr:spPr>
    </xdr:pic>
    <xdr:clientData/>
  </xdr:twoCellAnchor>
  <xdr:twoCellAnchor editAs="oneCell">
    <xdr:from>
      <xdr:col>0</xdr:col>
      <xdr:colOff>174625</xdr:colOff>
      <xdr:row>21</xdr:row>
      <xdr:rowOff>78553</xdr:rowOff>
    </xdr:from>
    <xdr:to>
      <xdr:col>0</xdr:col>
      <xdr:colOff>2190798</xdr:colOff>
      <xdr:row>27</xdr:row>
      <xdr:rowOff>36372</xdr:rowOff>
    </xdr:to>
    <xdr:pic>
      <xdr:nvPicPr>
        <xdr:cNvPr id="5" name="4 Imagen">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4" cstate="print"/>
        <a:srcRect/>
        <a:stretch>
          <a:fillRect/>
        </a:stretch>
      </xdr:blipFill>
      <xdr:spPr bwMode="auto">
        <a:xfrm>
          <a:off x="174625" y="4944467"/>
          <a:ext cx="2016173" cy="1438276"/>
        </a:xfrm>
        <a:prstGeom prst="rect">
          <a:avLst/>
        </a:prstGeom>
        <a:noFill/>
        <a:ln w="9525">
          <a:noFill/>
          <a:miter lim="800000"/>
          <a:headEnd/>
          <a:tailEnd/>
        </a:ln>
      </xdr:spPr>
    </xdr:pic>
    <xdr:clientData/>
  </xdr:twoCellAnchor>
  <xdr:twoCellAnchor>
    <xdr:from>
      <xdr:col>4</xdr:col>
      <xdr:colOff>472440</xdr:colOff>
      <xdr:row>32</xdr:row>
      <xdr:rowOff>243840</xdr:rowOff>
    </xdr:from>
    <xdr:to>
      <xdr:col>27</xdr:col>
      <xdr:colOff>1463040</xdr:colOff>
      <xdr:row>43</xdr:row>
      <xdr:rowOff>76200</xdr:rowOff>
    </xdr:to>
    <xdr:sp macro="" textlink="">
      <xdr:nvSpPr>
        <xdr:cNvPr id="6" name="CuadroTexto 5">
          <a:extLst>
            <a:ext uri="{FF2B5EF4-FFF2-40B4-BE49-F238E27FC236}">
              <a16:creationId xmlns:a16="http://schemas.microsoft.com/office/drawing/2014/main" id="{6B8C53C9-EA40-4A3A-965A-916AF006DA47}"/>
            </a:ext>
          </a:extLst>
        </xdr:cNvPr>
        <xdr:cNvSpPr txBox="1"/>
      </xdr:nvSpPr>
      <xdr:spPr>
        <a:xfrm>
          <a:off x="9250680" y="7360920"/>
          <a:ext cx="13335000" cy="3185160"/>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n-US" sz="2000" b="1"/>
        </a:p>
        <a:p>
          <a:r>
            <a:rPr lang="en-US" sz="2000" b="1"/>
            <a:t>NOTA:</a:t>
          </a:r>
        </a:p>
        <a:p>
          <a:endParaRPr lang="en-US" sz="2000"/>
        </a:p>
        <a:p>
          <a:r>
            <a:rPr lang="en-US" sz="2000"/>
            <a:t>El cálculo</a:t>
          </a:r>
          <a:r>
            <a:rPr lang="en-US" sz="2000" baseline="0"/>
            <a:t> de caudal se realiza en función de la tipología de vertiudo seleccionada.</a:t>
          </a:r>
        </a:p>
        <a:p>
          <a:endParaRPr lang="en-US" sz="2000" baseline="0"/>
        </a:p>
        <a:p>
          <a:r>
            <a:rPr lang="en-US" sz="2000" baseline="0"/>
            <a:t>A efectos del movimiento de peces, un vertedero sumergido con hE, hPs y hS menor a 10 cm se considera como un vertido libre, y la hoja de cálculo estima el caudal en base a ello. Por lo tanto, el valor resultante está sobreestimado. </a:t>
          </a:r>
        </a:p>
        <a:p>
          <a:endParaRPr lang="en-US" sz="2000" baseline="0"/>
        </a:p>
        <a:p>
          <a:r>
            <a:rPr lang="en-US" sz="2000"/>
            <a:t>Se recomienda escoger como caudal de la escala</a:t>
          </a:r>
          <a:r>
            <a:rPr lang="en-US" sz="2000" baseline="0"/>
            <a:t> a introducir en la hoja "Información inicial" el valor resultante más fiable.</a:t>
          </a:r>
        </a:p>
        <a:p>
          <a:endParaRPr lang="en-US" sz="20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60960</xdr:colOff>
      <xdr:row>2</xdr:row>
      <xdr:rowOff>15240</xdr:rowOff>
    </xdr:from>
    <xdr:to>
      <xdr:col>9</xdr:col>
      <xdr:colOff>542290</xdr:colOff>
      <xdr:row>15</xdr:row>
      <xdr:rowOff>172720</xdr:rowOff>
    </xdr:to>
    <xdr:pic>
      <xdr:nvPicPr>
        <xdr:cNvPr id="5" name="Imagen 4">
          <a:extLst>
            <a:ext uri="{FF2B5EF4-FFF2-40B4-BE49-F238E27FC236}">
              <a16:creationId xmlns:a16="http://schemas.microsoft.com/office/drawing/2014/main" id="{00000000-0008-0000-0600-000005000000}"/>
            </a:ext>
          </a:extLst>
        </xdr:cNvPr>
        <xdr:cNvPicPr/>
      </xdr:nvPicPr>
      <xdr:blipFill>
        <a:blip xmlns:r="http://schemas.openxmlformats.org/officeDocument/2006/relationships" r:embed="rId1"/>
        <a:stretch>
          <a:fillRect/>
        </a:stretch>
      </xdr:blipFill>
      <xdr:spPr>
        <a:xfrm>
          <a:off x="4023360" y="381000"/>
          <a:ext cx="4679950" cy="251968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129540</xdr:colOff>
      <xdr:row>3</xdr:row>
      <xdr:rowOff>419100</xdr:rowOff>
    </xdr:from>
    <xdr:to>
      <xdr:col>9</xdr:col>
      <xdr:colOff>648970</xdr:colOff>
      <xdr:row>17</xdr:row>
      <xdr:rowOff>27940</xdr:rowOff>
    </xdr:to>
    <xdr:pic>
      <xdr:nvPicPr>
        <xdr:cNvPr id="8" name="Imagen 7">
          <a:extLst>
            <a:ext uri="{FF2B5EF4-FFF2-40B4-BE49-F238E27FC236}">
              <a16:creationId xmlns:a16="http://schemas.microsoft.com/office/drawing/2014/main" id="{00000000-0008-0000-0700-000008000000}"/>
            </a:ext>
          </a:extLst>
        </xdr:cNvPr>
        <xdr:cNvPicPr/>
      </xdr:nvPicPr>
      <xdr:blipFill>
        <a:blip xmlns:r="http://schemas.openxmlformats.org/officeDocument/2006/relationships" r:embed="rId1"/>
        <a:stretch>
          <a:fillRect/>
        </a:stretch>
      </xdr:blipFill>
      <xdr:spPr>
        <a:xfrm>
          <a:off x="4091940" y="967740"/>
          <a:ext cx="4679950" cy="2519680"/>
        </a:xfrm>
        <a:prstGeom prst="rect">
          <a:avLst/>
        </a:prstGeom>
      </xdr:spPr>
    </xdr:pic>
    <xdr:clientData/>
  </xdr:twoCellAnchor>
  <xdr:twoCellAnchor editAs="oneCell">
    <xdr:from>
      <xdr:col>4</xdr:col>
      <xdr:colOff>114300</xdr:colOff>
      <xdr:row>18</xdr:row>
      <xdr:rowOff>137160</xdr:rowOff>
    </xdr:from>
    <xdr:to>
      <xdr:col>9</xdr:col>
      <xdr:colOff>633730</xdr:colOff>
      <xdr:row>32</xdr:row>
      <xdr:rowOff>50800</xdr:rowOff>
    </xdr:to>
    <xdr:pic>
      <xdr:nvPicPr>
        <xdr:cNvPr id="9" name="Imagen 8">
          <a:extLst>
            <a:ext uri="{FF2B5EF4-FFF2-40B4-BE49-F238E27FC236}">
              <a16:creationId xmlns:a16="http://schemas.microsoft.com/office/drawing/2014/main" id="{00000000-0008-0000-0700-000009000000}"/>
            </a:ext>
          </a:extLst>
        </xdr:cNvPr>
        <xdr:cNvPicPr/>
      </xdr:nvPicPr>
      <xdr:blipFill>
        <a:blip xmlns:r="http://schemas.openxmlformats.org/officeDocument/2006/relationships" r:embed="rId2"/>
        <a:stretch>
          <a:fillRect/>
        </a:stretch>
      </xdr:blipFill>
      <xdr:spPr>
        <a:xfrm>
          <a:off x="4076700" y="4130040"/>
          <a:ext cx="4679950" cy="2519680"/>
        </a:xfrm>
        <a:prstGeom prst="rect">
          <a:avLst/>
        </a:prstGeom>
      </xdr:spPr>
    </xdr:pic>
    <xdr:clientData/>
  </xdr:twoCellAnchor>
  <xdr:twoCellAnchor editAs="oneCell">
    <xdr:from>
      <xdr:col>4</xdr:col>
      <xdr:colOff>91440</xdr:colOff>
      <xdr:row>35</xdr:row>
      <xdr:rowOff>68580</xdr:rowOff>
    </xdr:from>
    <xdr:to>
      <xdr:col>9</xdr:col>
      <xdr:colOff>610870</xdr:colOff>
      <xdr:row>48</xdr:row>
      <xdr:rowOff>165100</xdr:rowOff>
    </xdr:to>
    <xdr:pic>
      <xdr:nvPicPr>
        <xdr:cNvPr id="10" name="Imagen 9">
          <a:extLst>
            <a:ext uri="{FF2B5EF4-FFF2-40B4-BE49-F238E27FC236}">
              <a16:creationId xmlns:a16="http://schemas.microsoft.com/office/drawing/2014/main" id="{00000000-0008-0000-0700-00000A000000}"/>
            </a:ext>
          </a:extLst>
        </xdr:cNvPr>
        <xdr:cNvPicPr/>
      </xdr:nvPicPr>
      <xdr:blipFill>
        <a:blip xmlns:r="http://schemas.openxmlformats.org/officeDocument/2006/relationships" r:embed="rId3"/>
        <a:stretch>
          <a:fillRect/>
        </a:stretch>
      </xdr:blipFill>
      <xdr:spPr>
        <a:xfrm>
          <a:off x="4053840" y="7170420"/>
          <a:ext cx="4679950" cy="2519680"/>
        </a:xfrm>
        <a:prstGeom prst="rect">
          <a:avLst/>
        </a:prstGeom>
      </xdr:spPr>
    </xdr:pic>
    <xdr:clientData/>
  </xdr:twoCellAnchor>
  <xdr:twoCellAnchor editAs="oneCell">
    <xdr:from>
      <xdr:col>4</xdr:col>
      <xdr:colOff>38100</xdr:colOff>
      <xdr:row>50</xdr:row>
      <xdr:rowOff>121920</xdr:rowOff>
    </xdr:from>
    <xdr:to>
      <xdr:col>9</xdr:col>
      <xdr:colOff>557530</xdr:colOff>
      <xdr:row>64</xdr:row>
      <xdr:rowOff>35560</xdr:rowOff>
    </xdr:to>
    <xdr:pic>
      <xdr:nvPicPr>
        <xdr:cNvPr id="11" name="Imagen 10">
          <a:extLst>
            <a:ext uri="{FF2B5EF4-FFF2-40B4-BE49-F238E27FC236}">
              <a16:creationId xmlns:a16="http://schemas.microsoft.com/office/drawing/2014/main" id="{00000000-0008-0000-0700-00000B000000}"/>
            </a:ext>
          </a:extLst>
        </xdr:cNvPr>
        <xdr:cNvPicPr/>
      </xdr:nvPicPr>
      <xdr:blipFill>
        <a:blip xmlns:r="http://schemas.openxmlformats.org/officeDocument/2006/relationships" r:embed="rId4"/>
        <a:stretch>
          <a:fillRect/>
        </a:stretch>
      </xdr:blipFill>
      <xdr:spPr>
        <a:xfrm>
          <a:off x="4000500" y="10149840"/>
          <a:ext cx="4679950" cy="2519680"/>
        </a:xfrm>
        <a:prstGeom prst="rect">
          <a:avLst/>
        </a:prstGeom>
      </xdr:spPr>
    </xdr:pic>
    <xdr:clientData/>
  </xdr:twoCellAnchor>
  <xdr:twoCellAnchor editAs="oneCell">
    <xdr:from>
      <xdr:col>4</xdr:col>
      <xdr:colOff>83820</xdr:colOff>
      <xdr:row>66</xdr:row>
      <xdr:rowOff>60960</xdr:rowOff>
    </xdr:from>
    <xdr:to>
      <xdr:col>9</xdr:col>
      <xdr:colOff>603250</xdr:colOff>
      <xdr:row>79</xdr:row>
      <xdr:rowOff>157480</xdr:rowOff>
    </xdr:to>
    <xdr:pic>
      <xdr:nvPicPr>
        <xdr:cNvPr id="12" name="Imagen 11">
          <a:extLst>
            <a:ext uri="{FF2B5EF4-FFF2-40B4-BE49-F238E27FC236}">
              <a16:creationId xmlns:a16="http://schemas.microsoft.com/office/drawing/2014/main" id="{00000000-0008-0000-0700-00000C000000}"/>
            </a:ext>
          </a:extLst>
        </xdr:cNvPr>
        <xdr:cNvPicPr/>
      </xdr:nvPicPr>
      <xdr:blipFill>
        <a:blip xmlns:r="http://schemas.openxmlformats.org/officeDocument/2006/relationships" r:embed="rId5"/>
        <a:stretch>
          <a:fillRect/>
        </a:stretch>
      </xdr:blipFill>
      <xdr:spPr>
        <a:xfrm>
          <a:off x="4046220" y="13197840"/>
          <a:ext cx="4679950" cy="2519680"/>
        </a:xfrm>
        <a:prstGeom prst="rect">
          <a:avLst/>
        </a:prstGeom>
      </xdr:spPr>
    </xdr:pic>
    <xdr:clientData/>
  </xdr:twoCellAnchor>
  <xdr:twoCellAnchor editAs="oneCell">
    <xdr:from>
      <xdr:col>4</xdr:col>
      <xdr:colOff>259080</xdr:colOff>
      <xdr:row>82</xdr:row>
      <xdr:rowOff>30480</xdr:rowOff>
    </xdr:from>
    <xdr:to>
      <xdr:col>9</xdr:col>
      <xdr:colOff>778510</xdr:colOff>
      <xdr:row>95</xdr:row>
      <xdr:rowOff>127000</xdr:rowOff>
    </xdr:to>
    <xdr:pic>
      <xdr:nvPicPr>
        <xdr:cNvPr id="13" name="Imagen 12">
          <a:extLst>
            <a:ext uri="{FF2B5EF4-FFF2-40B4-BE49-F238E27FC236}">
              <a16:creationId xmlns:a16="http://schemas.microsoft.com/office/drawing/2014/main" id="{00000000-0008-0000-0700-00000D000000}"/>
            </a:ext>
          </a:extLst>
        </xdr:cNvPr>
        <xdr:cNvPicPr/>
      </xdr:nvPicPr>
      <xdr:blipFill>
        <a:blip xmlns:r="http://schemas.openxmlformats.org/officeDocument/2006/relationships" r:embed="rId6"/>
        <a:stretch>
          <a:fillRect/>
        </a:stretch>
      </xdr:blipFill>
      <xdr:spPr>
        <a:xfrm>
          <a:off x="4221480" y="16093440"/>
          <a:ext cx="4679950" cy="251968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4</xdr:col>
      <xdr:colOff>57150</xdr:colOff>
      <xdr:row>31</xdr:row>
      <xdr:rowOff>133350</xdr:rowOff>
    </xdr:from>
    <xdr:to>
      <xdr:col>9</xdr:col>
      <xdr:colOff>327025</xdr:colOff>
      <xdr:row>45</xdr:row>
      <xdr:rowOff>119380</xdr:rowOff>
    </xdr:to>
    <xdr:pic>
      <xdr:nvPicPr>
        <xdr:cNvPr id="12" name="Imagen 11">
          <a:extLst>
            <a:ext uri="{FF2B5EF4-FFF2-40B4-BE49-F238E27FC236}">
              <a16:creationId xmlns:a16="http://schemas.microsoft.com/office/drawing/2014/main" id="{00000000-0008-0000-0800-00000C000000}"/>
            </a:ext>
          </a:extLst>
        </xdr:cNvPr>
        <xdr:cNvPicPr/>
      </xdr:nvPicPr>
      <xdr:blipFill>
        <a:blip xmlns:r="http://schemas.openxmlformats.org/officeDocument/2006/relationships" r:embed="rId1"/>
        <a:stretch>
          <a:fillRect/>
        </a:stretch>
      </xdr:blipFill>
      <xdr:spPr>
        <a:xfrm>
          <a:off x="4038600" y="5943600"/>
          <a:ext cx="4679950" cy="2519680"/>
        </a:xfrm>
        <a:prstGeom prst="rect">
          <a:avLst/>
        </a:prstGeom>
      </xdr:spPr>
    </xdr:pic>
    <xdr:clientData/>
  </xdr:twoCellAnchor>
  <xdr:twoCellAnchor editAs="oneCell">
    <xdr:from>
      <xdr:col>4</xdr:col>
      <xdr:colOff>66675</xdr:colOff>
      <xdr:row>6</xdr:row>
      <xdr:rowOff>85725</xdr:rowOff>
    </xdr:from>
    <xdr:to>
      <xdr:col>9</xdr:col>
      <xdr:colOff>336550</xdr:colOff>
      <xdr:row>20</xdr:row>
      <xdr:rowOff>71755</xdr:rowOff>
    </xdr:to>
    <xdr:pic>
      <xdr:nvPicPr>
        <xdr:cNvPr id="14" name="Imagen 13">
          <a:extLst>
            <a:ext uri="{FF2B5EF4-FFF2-40B4-BE49-F238E27FC236}">
              <a16:creationId xmlns:a16="http://schemas.microsoft.com/office/drawing/2014/main" id="{00000000-0008-0000-0800-00000E000000}"/>
            </a:ext>
          </a:extLst>
        </xdr:cNvPr>
        <xdr:cNvPicPr/>
      </xdr:nvPicPr>
      <xdr:blipFill>
        <a:blip xmlns:r="http://schemas.openxmlformats.org/officeDocument/2006/relationships" r:embed="rId2"/>
        <a:stretch>
          <a:fillRect/>
        </a:stretch>
      </xdr:blipFill>
      <xdr:spPr>
        <a:xfrm>
          <a:off x="4048125" y="1371600"/>
          <a:ext cx="4679950" cy="2519680"/>
        </a:xfrm>
        <a:prstGeom prst="rect">
          <a:avLst/>
        </a:prstGeom>
      </xdr:spPr>
    </xdr:pic>
    <xdr:clientData/>
  </xdr:twoCellAnchor>
  <xdr:twoCellAnchor editAs="oneCell">
    <xdr:from>
      <xdr:col>4</xdr:col>
      <xdr:colOff>47625</xdr:colOff>
      <xdr:row>58</xdr:row>
      <xdr:rowOff>85725</xdr:rowOff>
    </xdr:from>
    <xdr:to>
      <xdr:col>9</xdr:col>
      <xdr:colOff>317500</xdr:colOff>
      <xdr:row>72</xdr:row>
      <xdr:rowOff>71755</xdr:rowOff>
    </xdr:to>
    <xdr:pic>
      <xdr:nvPicPr>
        <xdr:cNvPr id="15" name="Imagen 14">
          <a:extLst>
            <a:ext uri="{FF2B5EF4-FFF2-40B4-BE49-F238E27FC236}">
              <a16:creationId xmlns:a16="http://schemas.microsoft.com/office/drawing/2014/main" id="{00000000-0008-0000-0800-00000F000000}"/>
            </a:ext>
          </a:extLst>
        </xdr:cNvPr>
        <xdr:cNvPicPr/>
      </xdr:nvPicPr>
      <xdr:blipFill>
        <a:blip xmlns:r="http://schemas.openxmlformats.org/officeDocument/2006/relationships" r:embed="rId3"/>
        <a:stretch>
          <a:fillRect/>
        </a:stretch>
      </xdr:blipFill>
      <xdr:spPr>
        <a:xfrm>
          <a:off x="4029075" y="10829925"/>
          <a:ext cx="4679950" cy="2519680"/>
        </a:xfrm>
        <a:prstGeom prst="rect">
          <a:avLst/>
        </a:prstGeom>
      </xdr:spPr>
    </xdr:pic>
    <xdr:clientData/>
  </xdr:twoCellAnchor>
  <xdr:twoCellAnchor editAs="oneCell">
    <xdr:from>
      <xdr:col>4</xdr:col>
      <xdr:colOff>66675</xdr:colOff>
      <xdr:row>81</xdr:row>
      <xdr:rowOff>104775</xdr:rowOff>
    </xdr:from>
    <xdr:to>
      <xdr:col>9</xdr:col>
      <xdr:colOff>336550</xdr:colOff>
      <xdr:row>95</xdr:row>
      <xdr:rowOff>90805</xdr:rowOff>
    </xdr:to>
    <xdr:pic>
      <xdr:nvPicPr>
        <xdr:cNvPr id="16" name="Imagen 15">
          <a:extLst>
            <a:ext uri="{FF2B5EF4-FFF2-40B4-BE49-F238E27FC236}">
              <a16:creationId xmlns:a16="http://schemas.microsoft.com/office/drawing/2014/main" id="{00000000-0008-0000-0800-000010000000}"/>
            </a:ext>
          </a:extLst>
        </xdr:cNvPr>
        <xdr:cNvPicPr/>
      </xdr:nvPicPr>
      <xdr:blipFill>
        <a:blip xmlns:r="http://schemas.openxmlformats.org/officeDocument/2006/relationships" r:embed="rId4"/>
        <a:stretch>
          <a:fillRect/>
        </a:stretch>
      </xdr:blipFill>
      <xdr:spPr>
        <a:xfrm>
          <a:off x="4048125" y="12534900"/>
          <a:ext cx="4679950" cy="2519680"/>
        </a:xfrm>
        <a:prstGeom prst="rect">
          <a:avLst/>
        </a:prstGeom>
      </xdr:spPr>
    </xdr:pic>
    <xdr:clientData/>
  </xdr:twoCellAnchor>
  <xdr:twoCellAnchor editAs="oneCell">
    <xdr:from>
      <xdr:col>4</xdr:col>
      <xdr:colOff>76200</xdr:colOff>
      <xdr:row>106</xdr:row>
      <xdr:rowOff>0</xdr:rowOff>
    </xdr:from>
    <xdr:to>
      <xdr:col>9</xdr:col>
      <xdr:colOff>346075</xdr:colOff>
      <xdr:row>119</xdr:row>
      <xdr:rowOff>167005</xdr:rowOff>
    </xdr:to>
    <xdr:pic>
      <xdr:nvPicPr>
        <xdr:cNvPr id="17" name="Imagen 16">
          <a:extLst>
            <a:ext uri="{FF2B5EF4-FFF2-40B4-BE49-F238E27FC236}">
              <a16:creationId xmlns:a16="http://schemas.microsoft.com/office/drawing/2014/main" id="{00000000-0008-0000-0800-000011000000}"/>
            </a:ext>
          </a:extLst>
        </xdr:cNvPr>
        <xdr:cNvPicPr/>
      </xdr:nvPicPr>
      <xdr:blipFill>
        <a:blip xmlns:r="http://schemas.openxmlformats.org/officeDocument/2006/relationships" r:embed="rId5"/>
        <a:stretch>
          <a:fillRect/>
        </a:stretch>
      </xdr:blipFill>
      <xdr:spPr>
        <a:xfrm>
          <a:off x="4057650" y="16097250"/>
          <a:ext cx="4679950" cy="2519680"/>
        </a:xfrm>
        <a:prstGeom prst="rect">
          <a:avLst/>
        </a:prstGeom>
      </xdr:spPr>
    </xdr:pic>
    <xdr:clientData/>
  </xdr:twoCellAnchor>
  <xdr:twoCellAnchor editAs="oneCell">
    <xdr:from>
      <xdr:col>4</xdr:col>
      <xdr:colOff>38100</xdr:colOff>
      <xdr:row>132</xdr:row>
      <xdr:rowOff>171450</xdr:rowOff>
    </xdr:from>
    <xdr:to>
      <xdr:col>9</xdr:col>
      <xdr:colOff>307975</xdr:colOff>
      <xdr:row>146</xdr:row>
      <xdr:rowOff>157480</xdr:rowOff>
    </xdr:to>
    <xdr:pic>
      <xdr:nvPicPr>
        <xdr:cNvPr id="18" name="Imagen 17">
          <a:extLst>
            <a:ext uri="{FF2B5EF4-FFF2-40B4-BE49-F238E27FC236}">
              <a16:creationId xmlns:a16="http://schemas.microsoft.com/office/drawing/2014/main" id="{00000000-0008-0000-0800-000012000000}"/>
            </a:ext>
          </a:extLst>
        </xdr:cNvPr>
        <xdr:cNvPicPr/>
      </xdr:nvPicPr>
      <xdr:blipFill>
        <a:blip xmlns:r="http://schemas.openxmlformats.org/officeDocument/2006/relationships" r:embed="rId6"/>
        <a:stretch>
          <a:fillRect/>
        </a:stretch>
      </xdr:blipFill>
      <xdr:spPr>
        <a:xfrm>
          <a:off x="4019550" y="24269700"/>
          <a:ext cx="4679950" cy="2519680"/>
        </a:xfrm>
        <a:prstGeom prst="rect">
          <a:avLst/>
        </a:prstGeom>
      </xdr:spPr>
    </xdr:pic>
    <xdr:clientData/>
  </xdr:twoCellAnchor>
  <xdr:twoCellAnchor editAs="oneCell">
    <xdr:from>
      <xdr:col>4</xdr:col>
      <xdr:colOff>57150</xdr:colOff>
      <xdr:row>157</xdr:row>
      <xdr:rowOff>171450</xdr:rowOff>
    </xdr:from>
    <xdr:to>
      <xdr:col>9</xdr:col>
      <xdr:colOff>327025</xdr:colOff>
      <xdr:row>171</xdr:row>
      <xdr:rowOff>157480</xdr:rowOff>
    </xdr:to>
    <xdr:pic>
      <xdr:nvPicPr>
        <xdr:cNvPr id="20" name="Imagen 19">
          <a:extLst>
            <a:ext uri="{FF2B5EF4-FFF2-40B4-BE49-F238E27FC236}">
              <a16:creationId xmlns:a16="http://schemas.microsoft.com/office/drawing/2014/main" id="{00000000-0008-0000-0800-000014000000}"/>
            </a:ext>
          </a:extLst>
        </xdr:cNvPr>
        <xdr:cNvPicPr/>
      </xdr:nvPicPr>
      <xdr:blipFill>
        <a:blip xmlns:r="http://schemas.openxmlformats.org/officeDocument/2006/relationships" r:embed="rId7"/>
        <a:stretch>
          <a:fillRect/>
        </a:stretch>
      </xdr:blipFill>
      <xdr:spPr>
        <a:xfrm>
          <a:off x="4038600" y="28841700"/>
          <a:ext cx="4679950" cy="2519680"/>
        </a:xfrm>
        <a:prstGeom prst="rect">
          <a:avLst/>
        </a:prstGeom>
      </xdr:spPr>
    </xdr:pic>
    <xdr:clientData/>
  </xdr:twoCellAnchor>
  <xdr:twoCellAnchor editAs="oneCell">
    <xdr:from>
      <xdr:col>4</xdr:col>
      <xdr:colOff>57150</xdr:colOff>
      <xdr:row>182</xdr:row>
      <xdr:rowOff>161925</xdr:rowOff>
    </xdr:from>
    <xdr:to>
      <xdr:col>9</xdr:col>
      <xdr:colOff>327025</xdr:colOff>
      <xdr:row>196</xdr:row>
      <xdr:rowOff>147955</xdr:rowOff>
    </xdr:to>
    <xdr:pic>
      <xdr:nvPicPr>
        <xdr:cNvPr id="21" name="Imagen 20">
          <a:extLst>
            <a:ext uri="{FF2B5EF4-FFF2-40B4-BE49-F238E27FC236}">
              <a16:creationId xmlns:a16="http://schemas.microsoft.com/office/drawing/2014/main" id="{00000000-0008-0000-0800-000015000000}"/>
            </a:ext>
          </a:extLst>
        </xdr:cNvPr>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4038600" y="33404175"/>
          <a:ext cx="4679950" cy="2519680"/>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502920</xdr:colOff>
      <xdr:row>3</xdr:row>
      <xdr:rowOff>0</xdr:rowOff>
    </xdr:from>
    <xdr:to>
      <xdr:col>10</xdr:col>
      <xdr:colOff>24130</xdr:colOff>
      <xdr:row>15</xdr:row>
      <xdr:rowOff>134620</xdr:rowOff>
    </xdr:to>
    <xdr:pic>
      <xdr:nvPicPr>
        <xdr:cNvPr id="8" name="Imagen 7">
          <a:extLst>
            <a:ext uri="{FF2B5EF4-FFF2-40B4-BE49-F238E27FC236}">
              <a16:creationId xmlns:a16="http://schemas.microsoft.com/office/drawing/2014/main" id="{00000000-0008-0000-0900-000008000000}"/>
            </a:ext>
          </a:extLst>
        </xdr:cNvPr>
        <xdr:cNvPicPr/>
      </xdr:nvPicPr>
      <xdr:blipFill>
        <a:blip xmlns:r="http://schemas.openxmlformats.org/officeDocument/2006/relationships" r:embed="rId1"/>
        <a:stretch>
          <a:fillRect/>
        </a:stretch>
      </xdr:blipFill>
      <xdr:spPr>
        <a:xfrm>
          <a:off x="4465320" y="548640"/>
          <a:ext cx="4679950" cy="2519680"/>
        </a:xfrm>
        <a:prstGeom prst="rect">
          <a:avLst/>
        </a:prstGeom>
      </xdr:spPr>
    </xdr:pic>
    <xdr:clientData/>
  </xdr:twoCellAnchor>
  <xdr:twoCellAnchor editAs="oneCell">
    <xdr:from>
      <xdr:col>4</xdr:col>
      <xdr:colOff>449580</xdr:colOff>
      <xdr:row>18</xdr:row>
      <xdr:rowOff>99060</xdr:rowOff>
    </xdr:from>
    <xdr:to>
      <xdr:col>9</xdr:col>
      <xdr:colOff>969010</xdr:colOff>
      <xdr:row>32</xdr:row>
      <xdr:rowOff>12700</xdr:rowOff>
    </xdr:to>
    <xdr:pic>
      <xdr:nvPicPr>
        <xdr:cNvPr id="9" name="Imagen 8">
          <a:extLst>
            <a:ext uri="{FF2B5EF4-FFF2-40B4-BE49-F238E27FC236}">
              <a16:creationId xmlns:a16="http://schemas.microsoft.com/office/drawing/2014/main" id="{00000000-0008-0000-0900-000009000000}"/>
            </a:ext>
          </a:extLst>
        </xdr:cNvPr>
        <xdr:cNvPicPr/>
      </xdr:nvPicPr>
      <xdr:blipFill>
        <a:blip xmlns:r="http://schemas.openxmlformats.org/officeDocument/2006/relationships" r:embed="rId2"/>
        <a:stretch>
          <a:fillRect/>
        </a:stretch>
      </xdr:blipFill>
      <xdr:spPr>
        <a:xfrm>
          <a:off x="4411980" y="3581400"/>
          <a:ext cx="4679950" cy="2519680"/>
        </a:xfrm>
        <a:prstGeom prst="rect">
          <a:avLst/>
        </a:prstGeom>
      </xdr:spPr>
    </xdr:pic>
    <xdr:clientData/>
  </xdr:twoCellAnchor>
  <xdr:twoCellAnchor editAs="oneCell">
    <xdr:from>
      <xdr:col>4</xdr:col>
      <xdr:colOff>449580</xdr:colOff>
      <xdr:row>34</xdr:row>
      <xdr:rowOff>137160</xdr:rowOff>
    </xdr:from>
    <xdr:to>
      <xdr:col>9</xdr:col>
      <xdr:colOff>969010</xdr:colOff>
      <xdr:row>48</xdr:row>
      <xdr:rowOff>50800</xdr:rowOff>
    </xdr:to>
    <xdr:pic>
      <xdr:nvPicPr>
        <xdr:cNvPr id="10" name="Imagen 9">
          <a:extLst>
            <a:ext uri="{FF2B5EF4-FFF2-40B4-BE49-F238E27FC236}">
              <a16:creationId xmlns:a16="http://schemas.microsoft.com/office/drawing/2014/main" id="{00000000-0008-0000-0900-00000A000000}"/>
            </a:ext>
          </a:extLst>
        </xdr:cNvPr>
        <xdr:cNvPicPr/>
      </xdr:nvPicPr>
      <xdr:blipFill>
        <a:blip xmlns:r="http://schemas.openxmlformats.org/officeDocument/2006/relationships" r:embed="rId3"/>
        <a:stretch>
          <a:fillRect/>
        </a:stretch>
      </xdr:blipFill>
      <xdr:spPr>
        <a:xfrm>
          <a:off x="4411980" y="6545580"/>
          <a:ext cx="4679950" cy="2519680"/>
        </a:xfrm>
        <a:prstGeom prst="rect">
          <a:avLst/>
        </a:prstGeom>
      </xdr:spPr>
    </xdr:pic>
    <xdr:clientData/>
  </xdr:twoCellAnchor>
  <xdr:twoCellAnchor editAs="oneCell">
    <xdr:from>
      <xdr:col>4</xdr:col>
      <xdr:colOff>449580</xdr:colOff>
      <xdr:row>49</xdr:row>
      <xdr:rowOff>53340</xdr:rowOff>
    </xdr:from>
    <xdr:to>
      <xdr:col>9</xdr:col>
      <xdr:colOff>969010</xdr:colOff>
      <xdr:row>62</xdr:row>
      <xdr:rowOff>171450</xdr:rowOff>
    </xdr:to>
    <xdr:pic>
      <xdr:nvPicPr>
        <xdr:cNvPr id="11" name="Imagen 10">
          <a:extLst>
            <a:ext uri="{FF2B5EF4-FFF2-40B4-BE49-F238E27FC236}">
              <a16:creationId xmlns:a16="http://schemas.microsoft.com/office/drawing/2014/main" id="{00000000-0008-0000-0900-00000B000000}"/>
            </a:ext>
          </a:extLst>
        </xdr:cNvPr>
        <xdr:cNvPicPr/>
      </xdr:nvPicPr>
      <xdr:blipFill>
        <a:blip xmlns:r="http://schemas.openxmlformats.org/officeDocument/2006/relationships" r:embed="rId4"/>
        <a:stretch>
          <a:fillRect/>
        </a:stretch>
      </xdr:blipFill>
      <xdr:spPr>
        <a:xfrm>
          <a:off x="4411980" y="9387840"/>
          <a:ext cx="4679950" cy="2541270"/>
        </a:xfrm>
        <a:prstGeom prst="rect">
          <a:avLst/>
        </a:prstGeom>
      </xdr:spPr>
    </xdr:pic>
    <xdr:clientData/>
  </xdr:twoCellAnchor>
  <xdr:twoCellAnchor editAs="oneCell">
    <xdr:from>
      <xdr:col>4</xdr:col>
      <xdr:colOff>419100</xdr:colOff>
      <xdr:row>64</xdr:row>
      <xdr:rowOff>129540</xdr:rowOff>
    </xdr:from>
    <xdr:to>
      <xdr:col>9</xdr:col>
      <xdr:colOff>938530</xdr:colOff>
      <xdr:row>78</xdr:row>
      <xdr:rowOff>43180</xdr:rowOff>
    </xdr:to>
    <xdr:pic>
      <xdr:nvPicPr>
        <xdr:cNvPr id="13" name="Imagen 12">
          <a:extLst>
            <a:ext uri="{FF2B5EF4-FFF2-40B4-BE49-F238E27FC236}">
              <a16:creationId xmlns:a16="http://schemas.microsoft.com/office/drawing/2014/main" id="{00000000-0008-0000-0900-00000D000000}"/>
            </a:ext>
          </a:extLst>
        </xdr:cNvPr>
        <xdr:cNvPicPr/>
      </xdr:nvPicPr>
      <xdr:blipFill>
        <a:blip xmlns:r="http://schemas.openxmlformats.org/officeDocument/2006/relationships" r:embed="rId5"/>
        <a:stretch>
          <a:fillRect/>
        </a:stretch>
      </xdr:blipFill>
      <xdr:spPr>
        <a:xfrm>
          <a:off x="4381500" y="12390120"/>
          <a:ext cx="4679950" cy="2519680"/>
        </a:xfrm>
        <a:prstGeom prst="rect">
          <a:avLst/>
        </a:prstGeom>
      </xdr:spPr>
    </xdr:pic>
    <xdr:clientData/>
  </xdr:twoCellAnchor>
  <xdr:twoCellAnchor editAs="oneCell">
    <xdr:from>
      <xdr:col>4</xdr:col>
      <xdr:colOff>457200</xdr:colOff>
      <xdr:row>80</xdr:row>
      <xdr:rowOff>106680</xdr:rowOff>
    </xdr:from>
    <xdr:to>
      <xdr:col>9</xdr:col>
      <xdr:colOff>976630</xdr:colOff>
      <xdr:row>94</xdr:row>
      <xdr:rowOff>20320</xdr:rowOff>
    </xdr:to>
    <xdr:pic>
      <xdr:nvPicPr>
        <xdr:cNvPr id="14" name="Imagen 13">
          <a:extLst>
            <a:ext uri="{FF2B5EF4-FFF2-40B4-BE49-F238E27FC236}">
              <a16:creationId xmlns:a16="http://schemas.microsoft.com/office/drawing/2014/main" id="{00000000-0008-0000-0900-00000E000000}"/>
            </a:ext>
          </a:extLst>
        </xdr:cNvPr>
        <xdr:cNvPicPr/>
      </xdr:nvPicPr>
      <xdr:blipFill>
        <a:blip xmlns:r="http://schemas.openxmlformats.org/officeDocument/2006/relationships" r:embed="rId6"/>
        <a:stretch>
          <a:fillRect/>
        </a:stretch>
      </xdr:blipFill>
      <xdr:spPr>
        <a:xfrm>
          <a:off x="4419600" y="15293340"/>
          <a:ext cx="4679950" cy="251968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27"/>
  <sheetViews>
    <sheetView tabSelected="1" zoomScale="70" zoomScaleNormal="70" workbookViewId="0">
      <selection activeCell="H24" sqref="H24"/>
    </sheetView>
  </sheetViews>
  <sheetFormatPr baseColWidth="10" defaultColWidth="11.44140625" defaultRowHeight="14.4" x14ac:dyDescent="0.3"/>
  <cols>
    <col min="1" max="1" width="11.44140625" style="29"/>
    <col min="2" max="2" width="2.5546875" style="29" customWidth="1"/>
    <col min="3" max="3" width="180.33203125" style="1" customWidth="1"/>
    <col min="4" max="16384" width="11.44140625" style="29"/>
  </cols>
  <sheetData>
    <row r="2" spans="2:3" x14ac:dyDescent="0.3">
      <c r="C2"/>
    </row>
    <row r="7" spans="2:3" ht="18" x14ac:dyDescent="0.3">
      <c r="B7" s="9"/>
    </row>
    <row r="27" spans="3:3" x14ac:dyDescent="0.3">
      <c r="C27" s="10"/>
    </row>
  </sheetData>
  <sheetProtection algorithmName="SHA-512" hashValue="04z/nhl3bHf0BMOjgemxKeUbLm6t5kDknV7vkPT12OBDWep93HAs9N1GprIXJgPKXG5WtmyVs0G7PZs+jKQnkQ==" saltValue="M4qNyBx01iji70BFTcBMjg==" spinCount="100000" sheet="1" objects="1" scenarios="1" selectLockedCells="1" selectUnlockedCells="1"/>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6:Y88"/>
  <sheetViews>
    <sheetView zoomScale="115" zoomScaleNormal="115" workbookViewId="0">
      <selection activeCell="B16" sqref="B16"/>
    </sheetView>
  </sheetViews>
  <sheetFormatPr baseColWidth="10" defaultColWidth="11.44140625" defaultRowHeight="14.4" x14ac:dyDescent="0.3"/>
  <cols>
    <col min="1" max="1" width="2.5546875" style="18" customWidth="1"/>
    <col min="2" max="2" width="10.6640625" style="18" customWidth="1"/>
    <col min="3" max="3" width="6.33203125" style="18" customWidth="1"/>
    <col min="4" max="8" width="11.44140625" style="18"/>
    <col min="9" max="9" width="8.5546875" style="18" customWidth="1"/>
    <col min="10" max="12" width="21.109375" style="18" customWidth="1"/>
    <col min="13" max="13" width="21.21875" style="18" customWidth="1"/>
    <col min="14" max="19" width="21.109375" style="18" customWidth="1"/>
    <col min="20" max="21" width="21" style="18" customWidth="1"/>
    <col min="22" max="24" width="11.44140625" style="18"/>
    <col min="25" max="25" width="6.77734375" style="18" customWidth="1"/>
    <col min="26" max="16384" width="11.44140625" style="18"/>
  </cols>
  <sheetData>
    <row r="6" spans="2:10" ht="19.5" customHeight="1" x14ac:dyDescent="0.3">
      <c r="B6" s="317" t="s">
        <v>87</v>
      </c>
      <c r="C6" s="317"/>
      <c r="D6" s="318"/>
      <c r="E6" s="318"/>
      <c r="F6" s="318"/>
      <c r="G6" s="318"/>
      <c r="H6" s="318"/>
      <c r="I6" s="318"/>
      <c r="J6" s="318"/>
    </row>
    <row r="7" spans="2:10" x14ac:dyDescent="0.3">
      <c r="B7" s="318"/>
      <c r="C7" s="318"/>
      <c r="D7" s="318"/>
      <c r="E7" s="318"/>
      <c r="F7" s="318"/>
      <c r="G7" s="318"/>
      <c r="H7" s="318"/>
      <c r="I7" s="318"/>
      <c r="J7" s="318"/>
    </row>
    <row r="8" spans="2:10" ht="15" thickBot="1" x14ac:dyDescent="0.35"/>
    <row r="9" spans="2:10" x14ac:dyDescent="0.3">
      <c r="B9" s="322" t="s">
        <v>48</v>
      </c>
      <c r="C9" s="323"/>
      <c r="D9" s="323"/>
      <c r="E9" s="323"/>
      <c r="F9" s="323"/>
      <c r="G9" s="323"/>
      <c r="H9" s="323"/>
      <c r="I9" s="323"/>
      <c r="J9" s="324"/>
    </row>
    <row r="10" spans="2:10" x14ac:dyDescent="0.3">
      <c r="B10" s="325"/>
      <c r="C10" s="326"/>
      <c r="D10" s="327"/>
      <c r="E10" s="327"/>
      <c r="F10" s="327"/>
      <c r="G10" s="327"/>
      <c r="H10" s="327"/>
      <c r="I10" s="327"/>
      <c r="J10" s="328"/>
    </row>
    <row r="11" spans="2:10" x14ac:dyDescent="0.3">
      <c r="B11" s="329"/>
      <c r="C11" s="330"/>
      <c r="D11" s="330"/>
      <c r="E11" s="330"/>
      <c r="F11" s="330"/>
      <c r="G11" s="330"/>
      <c r="H11" s="330"/>
      <c r="I11" s="330"/>
      <c r="J11" s="331"/>
    </row>
    <row r="12" spans="2:10" x14ac:dyDescent="0.3">
      <c r="B12" s="329"/>
      <c r="C12" s="330"/>
      <c r="D12" s="330"/>
      <c r="E12" s="330"/>
      <c r="F12" s="330"/>
      <c r="G12" s="330"/>
      <c r="H12" s="330"/>
      <c r="I12" s="330"/>
      <c r="J12" s="331"/>
    </row>
    <row r="13" spans="2:10" x14ac:dyDescent="0.3">
      <c r="B13" s="329"/>
      <c r="C13" s="330"/>
      <c r="D13" s="330"/>
      <c r="E13" s="330"/>
      <c r="F13" s="330"/>
      <c r="G13" s="330"/>
      <c r="H13" s="330"/>
      <c r="I13" s="330"/>
      <c r="J13" s="331"/>
    </row>
    <row r="14" spans="2:10" x14ac:dyDescent="0.3">
      <c r="B14" s="329"/>
      <c r="C14" s="330"/>
      <c r="D14" s="330"/>
      <c r="E14" s="330"/>
      <c r="F14" s="330"/>
      <c r="G14" s="330"/>
      <c r="H14" s="330"/>
      <c r="I14" s="330"/>
      <c r="J14" s="331"/>
    </row>
    <row r="15" spans="2:10" ht="15" thickBot="1" x14ac:dyDescent="0.35">
      <c r="B15" s="332"/>
      <c r="C15" s="333"/>
      <c r="D15" s="333"/>
      <c r="E15" s="333"/>
      <c r="F15" s="333"/>
      <c r="G15" s="333"/>
      <c r="H15" s="333"/>
      <c r="I15" s="333"/>
      <c r="J15" s="334"/>
    </row>
    <row r="16" spans="2:10" ht="15" thickBot="1" x14ac:dyDescent="0.35">
      <c r="B16" s="228"/>
      <c r="C16" s="228"/>
      <c r="D16" s="228"/>
      <c r="E16" s="228"/>
      <c r="F16" s="228"/>
      <c r="G16" s="228"/>
      <c r="H16" s="228"/>
      <c r="I16" s="228"/>
      <c r="J16" s="228"/>
    </row>
    <row r="17" spans="2:13" ht="15" thickBot="1" x14ac:dyDescent="0.35">
      <c r="B17" s="335" t="s">
        <v>69</v>
      </c>
      <c r="C17" s="336"/>
      <c r="D17" s="336"/>
      <c r="E17" s="337"/>
      <c r="F17" s="177"/>
      <c r="G17" s="338" t="s">
        <v>90</v>
      </c>
      <c r="H17" s="336"/>
      <c r="I17" s="337"/>
      <c r="J17" s="178"/>
    </row>
    <row r="18" spans="2:13" ht="15" thickBot="1" x14ac:dyDescent="0.35"/>
    <row r="19" spans="2:13" x14ac:dyDescent="0.3">
      <c r="B19" s="287" t="s">
        <v>70</v>
      </c>
      <c r="C19" s="288"/>
      <c r="D19" s="288"/>
      <c r="E19" s="288"/>
      <c r="F19" s="288"/>
      <c r="G19" s="288"/>
      <c r="H19" s="288"/>
      <c r="I19" s="288"/>
      <c r="J19" s="288"/>
      <c r="K19" s="288"/>
      <c r="L19" s="288"/>
      <c r="M19" s="289"/>
    </row>
    <row r="20" spans="2:13" x14ac:dyDescent="0.3">
      <c r="B20" s="319" t="s">
        <v>116</v>
      </c>
      <c r="C20" s="290"/>
      <c r="D20" s="290" t="s">
        <v>71</v>
      </c>
      <c r="E20" s="290"/>
      <c r="F20" s="290"/>
      <c r="G20" s="290"/>
      <c r="H20" s="290"/>
      <c r="I20" s="290"/>
      <c r="J20" s="226" t="s">
        <v>72</v>
      </c>
      <c r="K20" s="290" t="s">
        <v>338</v>
      </c>
      <c r="L20" s="290"/>
      <c r="M20" s="291"/>
    </row>
    <row r="21" spans="2:13" ht="15" customHeight="1" x14ac:dyDescent="0.3">
      <c r="B21" s="339" t="s">
        <v>73</v>
      </c>
      <c r="C21" s="341" t="s">
        <v>256</v>
      </c>
      <c r="D21" s="281" t="s">
        <v>374</v>
      </c>
      <c r="E21" s="281"/>
      <c r="F21" s="281"/>
      <c r="G21" s="281"/>
      <c r="H21" s="281"/>
      <c r="I21" s="281"/>
      <c r="J21" s="24"/>
      <c r="K21" s="257"/>
      <c r="L21" s="257"/>
      <c r="M21" s="258"/>
    </row>
    <row r="22" spans="2:13" ht="15" customHeight="1" x14ac:dyDescent="0.3">
      <c r="B22" s="339"/>
      <c r="C22" s="341"/>
      <c r="D22" s="300" t="s">
        <v>375</v>
      </c>
      <c r="E22" s="301"/>
      <c r="F22" s="301"/>
      <c r="G22" s="301"/>
      <c r="H22" s="301"/>
      <c r="I22" s="302"/>
      <c r="J22" s="24"/>
      <c r="K22" s="257"/>
      <c r="L22" s="257"/>
      <c r="M22" s="258"/>
    </row>
    <row r="23" spans="2:13" ht="16.2" x14ac:dyDescent="0.3">
      <c r="B23" s="339"/>
      <c r="C23" s="341"/>
      <c r="D23" s="281" t="s">
        <v>404</v>
      </c>
      <c r="E23" s="281"/>
      <c r="F23" s="281"/>
      <c r="G23" s="281"/>
      <c r="H23" s="281"/>
      <c r="I23" s="281"/>
      <c r="J23" s="24"/>
      <c r="K23" s="257"/>
      <c r="L23" s="257"/>
      <c r="M23" s="258"/>
    </row>
    <row r="24" spans="2:13" x14ac:dyDescent="0.3">
      <c r="B24" s="339"/>
      <c r="C24" s="341" t="s">
        <v>257</v>
      </c>
      <c r="D24" s="281" t="s">
        <v>112</v>
      </c>
      <c r="E24" s="281"/>
      <c r="F24" s="281"/>
      <c r="G24" s="281"/>
      <c r="H24" s="281"/>
      <c r="I24" s="281"/>
      <c r="J24" s="168"/>
      <c r="K24" s="257"/>
      <c r="L24" s="257"/>
      <c r="M24" s="258"/>
    </row>
    <row r="25" spans="2:13" x14ac:dyDescent="0.3">
      <c r="B25" s="339"/>
      <c r="C25" s="341"/>
      <c r="D25" s="281" t="s">
        <v>113</v>
      </c>
      <c r="E25" s="281"/>
      <c r="F25" s="281"/>
      <c r="G25" s="281"/>
      <c r="H25" s="281"/>
      <c r="I25" s="281"/>
      <c r="J25" s="168"/>
      <c r="K25" s="257"/>
      <c r="L25" s="257"/>
      <c r="M25" s="258"/>
    </row>
    <row r="26" spans="2:13" x14ac:dyDescent="0.3">
      <c r="B26" s="339"/>
      <c r="C26" s="341"/>
      <c r="D26" s="281" t="s">
        <v>114</v>
      </c>
      <c r="E26" s="281"/>
      <c r="F26" s="281"/>
      <c r="G26" s="281"/>
      <c r="H26" s="281"/>
      <c r="I26" s="281"/>
      <c r="J26" s="168"/>
      <c r="K26" s="257"/>
      <c r="L26" s="257"/>
      <c r="M26" s="258"/>
    </row>
    <row r="27" spans="2:13" ht="15" thickBot="1" x14ac:dyDescent="0.35">
      <c r="B27" s="340"/>
      <c r="C27" s="342"/>
      <c r="D27" s="298" t="s">
        <v>406</v>
      </c>
      <c r="E27" s="298"/>
      <c r="F27" s="298"/>
      <c r="G27" s="298"/>
      <c r="H27" s="298"/>
      <c r="I27" s="298"/>
      <c r="J27" s="245"/>
      <c r="K27" s="259"/>
      <c r="L27" s="259"/>
      <c r="M27" s="260"/>
    </row>
    <row r="28" spans="2:13" ht="14.4" customHeight="1" x14ac:dyDescent="0.3">
      <c r="B28" s="343" t="s">
        <v>74</v>
      </c>
      <c r="C28" s="344"/>
      <c r="D28" s="299" t="s">
        <v>10</v>
      </c>
      <c r="E28" s="299"/>
      <c r="F28" s="299"/>
      <c r="G28" s="299"/>
      <c r="H28" s="299"/>
      <c r="I28" s="299"/>
      <c r="J28" s="173"/>
      <c r="K28" s="261"/>
      <c r="L28" s="261"/>
      <c r="M28" s="262"/>
    </row>
    <row r="29" spans="2:13" ht="15" thickBot="1" x14ac:dyDescent="0.35">
      <c r="B29" s="340"/>
      <c r="C29" s="345"/>
      <c r="D29" s="298" t="s">
        <v>115</v>
      </c>
      <c r="E29" s="298"/>
      <c r="F29" s="298"/>
      <c r="G29" s="298"/>
      <c r="H29" s="298"/>
      <c r="I29" s="298"/>
      <c r="J29" s="172"/>
      <c r="K29" s="259"/>
      <c r="L29" s="259"/>
      <c r="M29" s="260"/>
    </row>
    <row r="30" spans="2:13" ht="15" thickBot="1" x14ac:dyDescent="0.35"/>
    <row r="31" spans="2:13" x14ac:dyDescent="0.3">
      <c r="B31" s="274" t="s">
        <v>75</v>
      </c>
      <c r="C31" s="275"/>
      <c r="D31" s="275"/>
      <c r="E31" s="275"/>
      <c r="F31" s="275"/>
      <c r="G31" s="275"/>
      <c r="H31" s="275"/>
      <c r="I31" s="275"/>
      <c r="J31" s="275"/>
      <c r="K31" s="275"/>
      <c r="L31" s="275"/>
      <c r="M31" s="276"/>
    </row>
    <row r="32" spans="2:13" x14ac:dyDescent="0.3">
      <c r="B32" s="320" t="s">
        <v>116</v>
      </c>
      <c r="C32" s="321"/>
      <c r="D32" s="277" t="s">
        <v>71</v>
      </c>
      <c r="E32" s="277"/>
      <c r="F32" s="277"/>
      <c r="G32" s="277"/>
      <c r="H32" s="277"/>
      <c r="I32" s="277"/>
      <c r="J32" s="227" t="s">
        <v>72</v>
      </c>
      <c r="K32" s="277" t="s">
        <v>338</v>
      </c>
      <c r="L32" s="277"/>
      <c r="M32" s="278"/>
    </row>
    <row r="33" spans="2:13" ht="15" customHeight="1" x14ac:dyDescent="0.3">
      <c r="B33" s="279" t="s">
        <v>76</v>
      </c>
      <c r="C33" s="170" t="s">
        <v>376</v>
      </c>
      <c r="D33" s="281" t="s">
        <v>117</v>
      </c>
      <c r="E33" s="281"/>
      <c r="F33" s="281"/>
      <c r="G33" s="281"/>
      <c r="H33" s="281"/>
      <c r="I33" s="281"/>
      <c r="J33" s="24"/>
      <c r="K33" s="257"/>
      <c r="L33" s="257"/>
      <c r="M33" s="258"/>
    </row>
    <row r="34" spans="2:13" ht="15" customHeight="1" x14ac:dyDescent="0.3">
      <c r="B34" s="279"/>
      <c r="C34" s="170" t="s">
        <v>217</v>
      </c>
      <c r="D34" s="282" t="s">
        <v>398</v>
      </c>
      <c r="E34" s="283"/>
      <c r="F34" s="283"/>
      <c r="G34" s="283"/>
      <c r="H34" s="283"/>
      <c r="I34" s="284"/>
      <c r="J34" s="24"/>
      <c r="K34" s="257"/>
      <c r="L34" s="257"/>
      <c r="M34" s="258"/>
    </row>
    <row r="35" spans="2:13" x14ac:dyDescent="0.3">
      <c r="B35" s="279"/>
      <c r="C35" s="170" t="s">
        <v>258</v>
      </c>
      <c r="D35" s="281" t="s">
        <v>401</v>
      </c>
      <c r="E35" s="281"/>
      <c r="F35" s="281"/>
      <c r="G35" s="281"/>
      <c r="H35" s="281"/>
      <c r="I35" s="281"/>
      <c r="J35" s="24"/>
      <c r="K35" s="257"/>
      <c r="L35" s="257"/>
      <c r="M35" s="258"/>
    </row>
    <row r="36" spans="2:13" ht="15" customHeight="1" x14ac:dyDescent="0.3">
      <c r="B36" s="279"/>
      <c r="C36" s="170" t="s">
        <v>259</v>
      </c>
      <c r="D36" s="281" t="s">
        <v>5</v>
      </c>
      <c r="E36" s="281"/>
      <c r="F36" s="281"/>
      <c r="G36" s="281"/>
      <c r="H36" s="281"/>
      <c r="I36" s="281"/>
      <c r="J36" s="24"/>
      <c r="K36" s="257"/>
      <c r="L36" s="257"/>
      <c r="M36" s="258"/>
    </row>
    <row r="37" spans="2:13" x14ac:dyDescent="0.3">
      <c r="B37" s="279"/>
      <c r="C37" s="170" t="s">
        <v>260</v>
      </c>
      <c r="D37" s="281" t="s">
        <v>179</v>
      </c>
      <c r="E37" s="281"/>
      <c r="F37" s="281"/>
      <c r="G37" s="281"/>
      <c r="H37" s="281"/>
      <c r="I37" s="281"/>
      <c r="J37" s="24"/>
      <c r="K37" s="257"/>
      <c r="L37" s="257"/>
      <c r="M37" s="258"/>
    </row>
    <row r="38" spans="2:13" x14ac:dyDescent="0.3">
      <c r="B38" s="279"/>
      <c r="C38" s="170"/>
      <c r="D38" s="300" t="s">
        <v>350</v>
      </c>
      <c r="E38" s="301"/>
      <c r="F38" s="301"/>
      <c r="G38" s="301"/>
      <c r="H38" s="301"/>
      <c r="I38" s="302"/>
      <c r="J38" s="24"/>
      <c r="K38" s="257"/>
      <c r="L38" s="257"/>
      <c r="M38" s="258"/>
    </row>
    <row r="39" spans="2:13" x14ac:dyDescent="0.3">
      <c r="B39" s="279"/>
      <c r="C39" s="170" t="s">
        <v>261</v>
      </c>
      <c r="D39" s="281" t="s">
        <v>118</v>
      </c>
      <c r="E39" s="281"/>
      <c r="F39" s="281"/>
      <c r="G39" s="281"/>
      <c r="H39" s="281"/>
      <c r="I39" s="281"/>
      <c r="J39" s="24"/>
      <c r="K39" s="257"/>
      <c r="L39" s="257"/>
      <c r="M39" s="258"/>
    </row>
    <row r="40" spans="2:13" x14ac:dyDescent="0.3">
      <c r="B40" s="279"/>
      <c r="C40" s="170" t="s">
        <v>262</v>
      </c>
      <c r="D40" s="281" t="s">
        <v>377</v>
      </c>
      <c r="E40" s="281"/>
      <c r="F40" s="281"/>
      <c r="G40" s="281"/>
      <c r="H40" s="281"/>
      <c r="I40" s="281"/>
      <c r="J40" s="25"/>
      <c r="K40" s="257"/>
      <c r="L40" s="257"/>
      <c r="M40" s="258"/>
    </row>
    <row r="41" spans="2:13" ht="15" thickBot="1" x14ac:dyDescent="0.35">
      <c r="B41" s="280"/>
      <c r="C41" s="174" t="s">
        <v>263</v>
      </c>
      <c r="D41" s="346" t="s">
        <v>4</v>
      </c>
      <c r="E41" s="346"/>
      <c r="F41" s="346"/>
      <c r="G41" s="346"/>
      <c r="H41" s="346"/>
      <c r="I41" s="346"/>
      <c r="J41" s="176"/>
      <c r="K41" s="270"/>
      <c r="L41" s="270"/>
      <c r="M41" s="271"/>
    </row>
    <row r="42" spans="2:13" ht="14.25" customHeight="1" x14ac:dyDescent="0.3">
      <c r="B42" s="349" t="s">
        <v>74</v>
      </c>
      <c r="C42" s="350"/>
      <c r="D42" s="299" t="s">
        <v>10</v>
      </c>
      <c r="E42" s="299"/>
      <c r="F42" s="299"/>
      <c r="G42" s="299"/>
      <c r="H42" s="299"/>
      <c r="I42" s="299"/>
      <c r="J42" s="173"/>
      <c r="K42" s="261"/>
      <c r="L42" s="261"/>
      <c r="M42" s="262"/>
    </row>
    <row r="43" spans="2:13" ht="14.25" customHeight="1" x14ac:dyDescent="0.3">
      <c r="B43" s="279"/>
      <c r="C43" s="351"/>
      <c r="D43" s="281" t="s">
        <v>115</v>
      </c>
      <c r="E43" s="281"/>
      <c r="F43" s="281"/>
      <c r="G43" s="281"/>
      <c r="H43" s="281"/>
      <c r="I43" s="281"/>
      <c r="J43" s="169"/>
      <c r="K43" s="257"/>
      <c r="L43" s="257"/>
      <c r="M43" s="258"/>
    </row>
    <row r="44" spans="2:13" ht="14.25" customHeight="1" x14ac:dyDescent="0.3">
      <c r="B44" s="279"/>
      <c r="C44" s="351"/>
      <c r="D44" s="281" t="s">
        <v>119</v>
      </c>
      <c r="E44" s="281"/>
      <c r="F44" s="281"/>
      <c r="G44" s="281"/>
      <c r="H44" s="281"/>
      <c r="I44" s="281"/>
      <c r="J44" s="169"/>
      <c r="K44" s="257"/>
      <c r="L44" s="257"/>
      <c r="M44" s="258"/>
    </row>
    <row r="45" spans="2:13" x14ac:dyDescent="0.3">
      <c r="B45" s="279"/>
      <c r="C45" s="351"/>
      <c r="D45" s="281" t="s">
        <v>77</v>
      </c>
      <c r="E45" s="281"/>
      <c r="F45" s="281"/>
      <c r="G45" s="281"/>
      <c r="H45" s="281"/>
      <c r="I45" s="281"/>
      <c r="J45" s="169"/>
      <c r="K45" s="257"/>
      <c r="L45" s="257"/>
      <c r="M45" s="258"/>
    </row>
    <row r="46" spans="2:13" x14ac:dyDescent="0.3">
      <c r="B46" s="279"/>
      <c r="C46" s="351"/>
      <c r="D46" s="281" t="s">
        <v>120</v>
      </c>
      <c r="E46" s="281"/>
      <c r="F46" s="281"/>
      <c r="G46" s="281"/>
      <c r="H46" s="281"/>
      <c r="I46" s="281"/>
      <c r="J46" s="169"/>
      <c r="K46" s="257"/>
      <c r="L46" s="257"/>
      <c r="M46" s="258"/>
    </row>
    <row r="47" spans="2:13" ht="15" thickBot="1" x14ac:dyDescent="0.35">
      <c r="B47" s="352"/>
      <c r="C47" s="353"/>
      <c r="D47" s="298" t="s">
        <v>121</v>
      </c>
      <c r="E47" s="298"/>
      <c r="F47" s="298"/>
      <c r="G47" s="298"/>
      <c r="H47" s="298"/>
      <c r="I47" s="298"/>
      <c r="J47" s="172"/>
      <c r="K47" s="259"/>
      <c r="L47" s="259"/>
      <c r="M47" s="260"/>
    </row>
    <row r="48" spans="2:13" ht="15" thickBot="1" x14ac:dyDescent="0.35"/>
    <row r="49" spans="2:25" ht="18" customHeight="1" x14ac:dyDescent="0.3">
      <c r="B49" s="354" t="s">
        <v>78</v>
      </c>
      <c r="C49" s="355"/>
      <c r="D49" s="355"/>
      <c r="E49" s="355"/>
      <c r="F49" s="355"/>
      <c r="G49" s="355"/>
      <c r="H49" s="355"/>
      <c r="I49" s="356"/>
      <c r="J49" s="23" t="s">
        <v>83</v>
      </c>
      <c r="K49" s="23" t="s">
        <v>84</v>
      </c>
      <c r="L49" s="23" t="s">
        <v>85</v>
      </c>
      <c r="M49" s="23" t="s">
        <v>86</v>
      </c>
      <c r="N49" s="23" t="s">
        <v>88</v>
      </c>
      <c r="O49" s="23" t="s">
        <v>89</v>
      </c>
      <c r="P49" s="23" t="s">
        <v>190</v>
      </c>
      <c r="Q49" s="23" t="s">
        <v>191</v>
      </c>
      <c r="R49" s="23" t="s">
        <v>192</v>
      </c>
      <c r="S49" s="23" t="s">
        <v>193</v>
      </c>
      <c r="T49" s="244" t="s">
        <v>194</v>
      </c>
      <c r="U49" s="263"/>
      <c r="V49" s="263"/>
      <c r="W49" s="263"/>
      <c r="X49" s="263"/>
      <c r="Y49" s="264"/>
    </row>
    <row r="50" spans="2:25" x14ac:dyDescent="0.3">
      <c r="B50" s="347" t="s">
        <v>116</v>
      </c>
      <c r="C50" s="348"/>
      <c r="D50" s="272" t="s">
        <v>71</v>
      </c>
      <c r="E50" s="272"/>
      <c r="F50" s="272"/>
      <c r="G50" s="272"/>
      <c r="H50" s="272"/>
      <c r="I50" s="272"/>
      <c r="J50" s="272" t="s">
        <v>72</v>
      </c>
      <c r="K50" s="272"/>
      <c r="L50" s="272"/>
      <c r="M50" s="272"/>
      <c r="N50" s="272"/>
      <c r="O50" s="272"/>
      <c r="P50" s="272"/>
      <c r="Q50" s="272"/>
      <c r="R50" s="272"/>
      <c r="S50" s="272"/>
      <c r="T50" s="272"/>
      <c r="U50" s="272" t="s">
        <v>338</v>
      </c>
      <c r="V50" s="272"/>
      <c r="W50" s="272"/>
      <c r="X50" s="272"/>
      <c r="Y50" s="273"/>
    </row>
    <row r="51" spans="2:25" ht="15" customHeight="1" x14ac:dyDescent="0.3">
      <c r="B51" s="285" t="s">
        <v>76</v>
      </c>
      <c r="C51" s="95" t="s">
        <v>378</v>
      </c>
      <c r="D51" s="300" t="s">
        <v>132</v>
      </c>
      <c r="E51" s="301"/>
      <c r="F51" s="301"/>
      <c r="G51" s="301"/>
      <c r="H51" s="301"/>
      <c r="I51" s="302"/>
      <c r="J51" s="24"/>
      <c r="K51" s="24"/>
      <c r="L51" s="24"/>
      <c r="M51" s="24"/>
      <c r="N51" s="24"/>
      <c r="O51" s="24"/>
      <c r="P51" s="24"/>
      <c r="Q51" s="24"/>
      <c r="R51" s="24"/>
      <c r="S51" s="24"/>
      <c r="T51" s="24"/>
      <c r="U51" s="257"/>
      <c r="V51" s="257"/>
      <c r="W51" s="257"/>
      <c r="X51" s="257"/>
      <c r="Y51" s="258"/>
    </row>
    <row r="52" spans="2:25" x14ac:dyDescent="0.3">
      <c r="B52" s="286"/>
      <c r="C52" s="95" t="s">
        <v>136</v>
      </c>
      <c r="D52" s="300" t="s">
        <v>79</v>
      </c>
      <c r="E52" s="301"/>
      <c r="F52" s="301"/>
      <c r="G52" s="301"/>
      <c r="H52" s="301"/>
      <c r="I52" s="302"/>
      <c r="J52" s="24"/>
      <c r="K52" s="24"/>
      <c r="L52" s="24"/>
      <c r="M52" s="24"/>
      <c r="N52" s="24"/>
      <c r="O52" s="24"/>
      <c r="P52" s="24"/>
      <c r="Q52" s="24"/>
      <c r="R52" s="24"/>
      <c r="S52" s="24"/>
      <c r="T52" s="24"/>
      <c r="U52" s="257"/>
      <c r="V52" s="257"/>
      <c r="W52" s="257"/>
      <c r="X52" s="257"/>
      <c r="Y52" s="258"/>
    </row>
    <row r="53" spans="2:25" x14ac:dyDescent="0.3">
      <c r="B53" s="286"/>
      <c r="C53" s="95" t="s">
        <v>137</v>
      </c>
      <c r="D53" s="300" t="s">
        <v>80</v>
      </c>
      <c r="E53" s="301"/>
      <c r="F53" s="301"/>
      <c r="G53" s="301"/>
      <c r="H53" s="301"/>
      <c r="I53" s="302"/>
      <c r="J53" s="24"/>
      <c r="K53" s="24"/>
      <c r="L53" s="24"/>
      <c r="M53" s="24"/>
      <c r="N53" s="24"/>
      <c r="O53" s="24"/>
      <c r="P53" s="24"/>
      <c r="Q53" s="24"/>
      <c r="R53" s="24"/>
      <c r="S53" s="24"/>
      <c r="T53" s="24"/>
      <c r="U53" s="257"/>
      <c r="V53" s="257"/>
      <c r="W53" s="257"/>
      <c r="X53" s="257"/>
      <c r="Y53" s="258"/>
    </row>
    <row r="54" spans="2:25" x14ac:dyDescent="0.3">
      <c r="B54" s="286"/>
      <c r="C54" s="95" t="s">
        <v>138</v>
      </c>
      <c r="D54" s="282" t="s">
        <v>133</v>
      </c>
      <c r="E54" s="283"/>
      <c r="F54" s="283"/>
      <c r="G54" s="283"/>
      <c r="H54" s="283"/>
      <c r="I54" s="284"/>
      <c r="J54" s="24"/>
      <c r="K54" s="24"/>
      <c r="L54" s="24"/>
      <c r="M54" s="24"/>
      <c r="N54" s="24"/>
      <c r="O54" s="24"/>
      <c r="P54" s="24"/>
      <c r="Q54" s="24"/>
      <c r="R54" s="24"/>
      <c r="S54" s="24"/>
      <c r="T54" s="24"/>
      <c r="U54" s="257"/>
      <c r="V54" s="257"/>
      <c r="W54" s="257"/>
      <c r="X54" s="257"/>
      <c r="Y54" s="258"/>
    </row>
    <row r="55" spans="2:25" x14ac:dyDescent="0.3">
      <c r="B55" s="286"/>
      <c r="C55" s="95" t="s">
        <v>217</v>
      </c>
      <c r="D55" s="282" t="s">
        <v>275</v>
      </c>
      <c r="E55" s="283"/>
      <c r="F55" s="283"/>
      <c r="G55" s="283"/>
      <c r="H55" s="283"/>
      <c r="I55" s="284"/>
      <c r="J55" s="24"/>
      <c r="K55" s="24"/>
      <c r="L55" s="24"/>
      <c r="M55" s="24"/>
      <c r="N55" s="24"/>
      <c r="O55" s="24"/>
      <c r="P55" s="24"/>
      <c r="Q55" s="24"/>
      <c r="R55" s="24"/>
      <c r="S55" s="24"/>
      <c r="T55" s="24"/>
      <c r="U55" s="257"/>
      <c r="V55" s="257"/>
      <c r="W55" s="257"/>
      <c r="X55" s="257"/>
      <c r="Y55" s="258"/>
    </row>
    <row r="56" spans="2:25" x14ac:dyDescent="0.3">
      <c r="B56" s="286"/>
      <c r="C56" s="95" t="s">
        <v>264</v>
      </c>
      <c r="D56" s="282" t="s">
        <v>27</v>
      </c>
      <c r="E56" s="283"/>
      <c r="F56" s="283"/>
      <c r="G56" s="283"/>
      <c r="H56" s="283"/>
      <c r="I56" s="284"/>
      <c r="J56" s="24"/>
      <c r="K56" s="24"/>
      <c r="L56" s="24"/>
      <c r="M56" s="24"/>
      <c r="N56" s="24"/>
      <c r="O56" s="24"/>
      <c r="P56" s="24"/>
      <c r="Q56" s="24"/>
      <c r="R56" s="24"/>
      <c r="S56" s="24"/>
      <c r="T56" s="24"/>
      <c r="U56" s="257"/>
      <c r="V56" s="257"/>
      <c r="W56" s="257"/>
      <c r="X56" s="257"/>
      <c r="Y56" s="258"/>
    </row>
    <row r="57" spans="2:25" x14ac:dyDescent="0.3">
      <c r="B57" s="286"/>
      <c r="C57" s="95" t="s">
        <v>265</v>
      </c>
      <c r="D57" s="282" t="s">
        <v>134</v>
      </c>
      <c r="E57" s="283"/>
      <c r="F57" s="283"/>
      <c r="G57" s="283"/>
      <c r="H57" s="283"/>
      <c r="I57" s="284"/>
      <c r="J57" s="24"/>
      <c r="K57" s="24"/>
      <c r="L57" s="24"/>
      <c r="M57" s="24"/>
      <c r="N57" s="24"/>
      <c r="O57" s="24"/>
      <c r="P57" s="24"/>
      <c r="Q57" s="24"/>
      <c r="R57" s="24"/>
      <c r="S57" s="24"/>
      <c r="T57" s="24"/>
      <c r="U57" s="257"/>
      <c r="V57" s="257"/>
      <c r="W57" s="257"/>
      <c r="X57" s="257"/>
      <c r="Y57" s="258"/>
    </row>
    <row r="58" spans="2:25" ht="16.2" x14ac:dyDescent="0.3">
      <c r="B58" s="286"/>
      <c r="C58" s="95" t="s">
        <v>266</v>
      </c>
      <c r="D58" s="282" t="s">
        <v>379</v>
      </c>
      <c r="E58" s="283"/>
      <c r="F58" s="283"/>
      <c r="G58" s="283"/>
      <c r="H58" s="283"/>
      <c r="I58" s="284"/>
      <c r="J58" s="24"/>
      <c r="K58" s="24"/>
      <c r="L58" s="24"/>
      <c r="M58" s="24"/>
      <c r="N58" s="24"/>
      <c r="O58" s="24"/>
      <c r="P58" s="24"/>
      <c r="Q58" s="24"/>
      <c r="R58" s="24"/>
      <c r="S58" s="24"/>
      <c r="T58" s="24"/>
      <c r="U58" s="257"/>
      <c r="V58" s="257"/>
      <c r="W58" s="257"/>
      <c r="X58" s="257"/>
      <c r="Y58" s="258"/>
    </row>
    <row r="59" spans="2:25" x14ac:dyDescent="0.3">
      <c r="B59" s="286"/>
      <c r="C59" s="96"/>
      <c r="D59" s="300" t="s">
        <v>350</v>
      </c>
      <c r="E59" s="301"/>
      <c r="F59" s="301"/>
      <c r="G59" s="301"/>
      <c r="H59" s="301"/>
      <c r="I59" s="302"/>
      <c r="J59" s="175"/>
      <c r="K59" s="175"/>
      <c r="L59" s="175"/>
      <c r="M59" s="175"/>
      <c r="N59" s="175"/>
      <c r="O59" s="175"/>
      <c r="P59" s="175"/>
      <c r="Q59" s="175"/>
      <c r="R59" s="175"/>
      <c r="S59" s="175"/>
      <c r="T59" s="175"/>
      <c r="U59" s="257"/>
      <c r="V59" s="257"/>
      <c r="W59" s="257"/>
      <c r="X59" s="257"/>
      <c r="Y59" s="258"/>
    </row>
    <row r="60" spans="2:25" ht="15" thickBot="1" x14ac:dyDescent="0.35">
      <c r="B60" s="286"/>
      <c r="C60" s="96" t="s">
        <v>267</v>
      </c>
      <c r="D60" s="357" t="s">
        <v>135</v>
      </c>
      <c r="E60" s="358"/>
      <c r="F60" s="358"/>
      <c r="G60" s="358"/>
      <c r="H60" s="358"/>
      <c r="I60" s="359"/>
      <c r="J60" s="176"/>
      <c r="K60" s="176"/>
      <c r="L60" s="176"/>
      <c r="M60" s="176"/>
      <c r="N60" s="176"/>
      <c r="O60" s="176"/>
      <c r="P60" s="176"/>
      <c r="Q60" s="176"/>
      <c r="R60" s="176"/>
      <c r="S60" s="176"/>
      <c r="T60" s="176"/>
      <c r="U60" s="270"/>
      <c r="V60" s="270"/>
      <c r="W60" s="270"/>
      <c r="X60" s="270"/>
      <c r="Y60" s="271"/>
    </row>
    <row r="61" spans="2:25" ht="15" customHeight="1" x14ac:dyDescent="0.3">
      <c r="B61" s="311" t="s">
        <v>74</v>
      </c>
      <c r="C61" s="312"/>
      <c r="D61" s="305" t="s">
        <v>10</v>
      </c>
      <c r="E61" s="306"/>
      <c r="F61" s="306"/>
      <c r="G61" s="306"/>
      <c r="H61" s="306"/>
      <c r="I61" s="307"/>
      <c r="J61" s="70"/>
      <c r="K61" s="70"/>
      <c r="L61" s="70"/>
      <c r="M61" s="70"/>
      <c r="N61" s="70"/>
      <c r="O61" s="70"/>
      <c r="P61" s="70"/>
      <c r="Q61" s="70"/>
      <c r="R61" s="70"/>
      <c r="S61" s="70"/>
      <c r="T61" s="70"/>
      <c r="U61" s="261"/>
      <c r="V61" s="261"/>
      <c r="W61" s="261"/>
      <c r="X61" s="261"/>
      <c r="Y61" s="262"/>
    </row>
    <row r="62" spans="2:25" ht="15" customHeight="1" x14ac:dyDescent="0.3">
      <c r="B62" s="313"/>
      <c r="C62" s="314"/>
      <c r="D62" s="300" t="s">
        <v>115</v>
      </c>
      <c r="E62" s="301"/>
      <c r="F62" s="301"/>
      <c r="G62" s="301"/>
      <c r="H62" s="301"/>
      <c r="I62" s="302"/>
      <c r="J62" s="25"/>
      <c r="K62" s="25"/>
      <c r="L62" s="25"/>
      <c r="M62" s="25"/>
      <c r="N62" s="25"/>
      <c r="O62" s="25"/>
      <c r="P62" s="25"/>
      <c r="Q62" s="25"/>
      <c r="R62" s="25"/>
      <c r="S62" s="25"/>
      <c r="T62" s="25"/>
      <c r="U62" s="257"/>
      <c r="V62" s="257"/>
      <c r="W62" s="257"/>
      <c r="X62" s="257"/>
      <c r="Y62" s="258"/>
    </row>
    <row r="63" spans="2:25" ht="15" customHeight="1" x14ac:dyDescent="0.3">
      <c r="B63" s="313"/>
      <c r="C63" s="314"/>
      <c r="D63" s="300" t="s">
        <v>119</v>
      </c>
      <c r="E63" s="301"/>
      <c r="F63" s="301"/>
      <c r="G63" s="301"/>
      <c r="H63" s="301"/>
      <c r="I63" s="302"/>
      <c r="J63" s="25"/>
      <c r="K63" s="25"/>
      <c r="L63" s="25"/>
      <c r="M63" s="25"/>
      <c r="N63" s="25"/>
      <c r="O63" s="25"/>
      <c r="P63" s="25"/>
      <c r="Q63" s="25"/>
      <c r="R63" s="25"/>
      <c r="S63" s="25"/>
      <c r="T63" s="25"/>
      <c r="U63" s="257"/>
      <c r="V63" s="257"/>
      <c r="W63" s="257"/>
      <c r="X63" s="257"/>
      <c r="Y63" s="258"/>
    </row>
    <row r="64" spans="2:25" x14ac:dyDescent="0.3">
      <c r="B64" s="313"/>
      <c r="C64" s="314"/>
      <c r="D64" s="300" t="s">
        <v>128</v>
      </c>
      <c r="E64" s="301"/>
      <c r="F64" s="301"/>
      <c r="G64" s="301"/>
      <c r="H64" s="301"/>
      <c r="I64" s="302"/>
      <c r="J64" s="25"/>
      <c r="K64" s="25"/>
      <c r="L64" s="25"/>
      <c r="M64" s="25"/>
      <c r="N64" s="25"/>
      <c r="O64" s="25"/>
      <c r="P64" s="25"/>
      <c r="Q64" s="25"/>
      <c r="R64" s="25"/>
      <c r="S64" s="25"/>
      <c r="T64" s="25"/>
      <c r="U64" s="257"/>
      <c r="V64" s="257"/>
      <c r="W64" s="257"/>
      <c r="X64" s="257"/>
      <c r="Y64" s="258"/>
    </row>
    <row r="65" spans="2:25" x14ac:dyDescent="0.3">
      <c r="B65" s="313"/>
      <c r="C65" s="314"/>
      <c r="D65" s="300" t="s">
        <v>129</v>
      </c>
      <c r="E65" s="301"/>
      <c r="F65" s="301"/>
      <c r="G65" s="301"/>
      <c r="H65" s="301"/>
      <c r="I65" s="302"/>
      <c r="J65" s="25"/>
      <c r="K65" s="25"/>
      <c r="L65" s="25"/>
      <c r="M65" s="25"/>
      <c r="N65" s="25"/>
      <c r="O65" s="25"/>
      <c r="P65" s="25"/>
      <c r="Q65" s="25"/>
      <c r="R65" s="25"/>
      <c r="S65" s="25"/>
      <c r="T65" s="25"/>
      <c r="U65" s="257"/>
      <c r="V65" s="257"/>
      <c r="W65" s="257"/>
      <c r="X65" s="257"/>
      <c r="Y65" s="258"/>
    </row>
    <row r="66" spans="2:25" x14ac:dyDescent="0.3">
      <c r="B66" s="313"/>
      <c r="C66" s="314"/>
      <c r="D66" s="300" t="s">
        <v>130</v>
      </c>
      <c r="E66" s="301"/>
      <c r="F66" s="301"/>
      <c r="G66" s="301"/>
      <c r="H66" s="301"/>
      <c r="I66" s="302"/>
      <c r="J66" s="25"/>
      <c r="K66" s="25"/>
      <c r="L66" s="25"/>
      <c r="M66" s="25"/>
      <c r="N66" s="25"/>
      <c r="O66" s="25"/>
      <c r="P66" s="25"/>
      <c r="Q66" s="25"/>
      <c r="R66" s="25"/>
      <c r="S66" s="25"/>
      <c r="T66" s="25"/>
      <c r="U66" s="257"/>
      <c r="V66" s="257"/>
      <c r="W66" s="257"/>
      <c r="X66" s="257"/>
      <c r="Y66" s="258"/>
    </row>
    <row r="67" spans="2:25" x14ac:dyDescent="0.3">
      <c r="B67" s="313"/>
      <c r="C67" s="314"/>
      <c r="D67" s="300" t="s">
        <v>15</v>
      </c>
      <c r="E67" s="301"/>
      <c r="F67" s="301"/>
      <c r="G67" s="301"/>
      <c r="H67" s="301"/>
      <c r="I67" s="302"/>
      <c r="J67" s="25"/>
      <c r="K67" s="25"/>
      <c r="L67" s="25"/>
      <c r="M67" s="25"/>
      <c r="N67" s="25"/>
      <c r="O67" s="25"/>
      <c r="P67" s="25"/>
      <c r="Q67" s="25"/>
      <c r="R67" s="25"/>
      <c r="S67" s="25"/>
      <c r="T67" s="25"/>
      <c r="U67" s="257"/>
      <c r="V67" s="257"/>
      <c r="W67" s="257"/>
      <c r="X67" s="257"/>
      <c r="Y67" s="258"/>
    </row>
    <row r="68" spans="2:25" x14ac:dyDescent="0.3">
      <c r="B68" s="313"/>
      <c r="C68" s="314"/>
      <c r="D68" s="300" t="s">
        <v>17</v>
      </c>
      <c r="E68" s="301"/>
      <c r="F68" s="301"/>
      <c r="G68" s="301"/>
      <c r="H68" s="301"/>
      <c r="I68" s="302"/>
      <c r="J68" s="25"/>
      <c r="K68" s="25"/>
      <c r="L68" s="25"/>
      <c r="M68" s="25"/>
      <c r="N68" s="25"/>
      <c r="O68" s="25"/>
      <c r="P68" s="25"/>
      <c r="Q68" s="25"/>
      <c r="R68" s="25"/>
      <c r="S68" s="25"/>
      <c r="T68" s="25"/>
      <c r="U68" s="257"/>
      <c r="V68" s="257"/>
      <c r="W68" s="257"/>
      <c r="X68" s="257"/>
      <c r="Y68" s="258"/>
    </row>
    <row r="69" spans="2:25" ht="15" thickBot="1" x14ac:dyDescent="0.35">
      <c r="B69" s="315"/>
      <c r="C69" s="316"/>
      <c r="D69" s="308" t="s">
        <v>131</v>
      </c>
      <c r="E69" s="309"/>
      <c r="F69" s="309"/>
      <c r="G69" s="309"/>
      <c r="H69" s="309"/>
      <c r="I69" s="310"/>
      <c r="J69" s="26"/>
      <c r="K69" s="26"/>
      <c r="L69" s="26"/>
      <c r="M69" s="26"/>
      <c r="N69" s="26"/>
      <c r="O69" s="26"/>
      <c r="P69" s="26"/>
      <c r="Q69" s="26"/>
      <c r="R69" s="26"/>
      <c r="S69" s="26"/>
      <c r="T69" s="26"/>
      <c r="U69" s="259"/>
      <c r="V69" s="259"/>
      <c r="W69" s="259"/>
      <c r="X69" s="259"/>
      <c r="Y69" s="260"/>
    </row>
    <row r="70" spans="2:25" ht="15" x14ac:dyDescent="0.3">
      <c r="B70" s="303" t="s">
        <v>216</v>
      </c>
      <c r="C70" s="303"/>
      <c r="D70" s="303"/>
      <c r="E70" s="303"/>
      <c r="F70" s="303"/>
      <c r="G70" s="303"/>
      <c r="H70" s="303"/>
      <c r="I70" s="303"/>
      <c r="J70" s="303"/>
      <c r="K70" s="303"/>
    </row>
    <row r="71" spans="2:25" ht="15" thickBot="1" x14ac:dyDescent="0.35"/>
    <row r="72" spans="2:25" x14ac:dyDescent="0.3">
      <c r="B72" s="265" t="s">
        <v>82</v>
      </c>
      <c r="C72" s="266"/>
      <c r="D72" s="266"/>
      <c r="E72" s="266"/>
      <c r="F72" s="266"/>
      <c r="G72" s="266"/>
      <c r="H72" s="266"/>
      <c r="I72" s="266"/>
      <c r="J72" s="266"/>
      <c r="K72" s="266"/>
      <c r="L72" s="266"/>
      <c r="M72" s="267"/>
    </row>
    <row r="73" spans="2:25" x14ac:dyDescent="0.3">
      <c r="B73" s="304" t="s">
        <v>116</v>
      </c>
      <c r="C73" s="268"/>
      <c r="D73" s="268" t="s">
        <v>71</v>
      </c>
      <c r="E73" s="268"/>
      <c r="F73" s="268"/>
      <c r="G73" s="268"/>
      <c r="H73" s="268"/>
      <c r="I73" s="268"/>
      <c r="J73" s="225" t="s">
        <v>72</v>
      </c>
      <c r="K73" s="268" t="s">
        <v>338</v>
      </c>
      <c r="L73" s="268"/>
      <c r="M73" s="269"/>
    </row>
    <row r="74" spans="2:25" ht="15" customHeight="1" x14ac:dyDescent="0.3">
      <c r="B74" s="294" t="s">
        <v>73</v>
      </c>
      <c r="C74" s="171" t="s">
        <v>380</v>
      </c>
      <c r="D74" s="281" t="s">
        <v>122</v>
      </c>
      <c r="E74" s="281"/>
      <c r="F74" s="281"/>
      <c r="G74" s="281"/>
      <c r="H74" s="281"/>
      <c r="I74" s="281"/>
      <c r="J74" s="24"/>
      <c r="K74" s="257"/>
      <c r="L74" s="257"/>
      <c r="M74" s="258"/>
    </row>
    <row r="75" spans="2:25" ht="15" customHeight="1" x14ac:dyDescent="0.3">
      <c r="B75" s="294"/>
      <c r="C75" s="171" t="s">
        <v>217</v>
      </c>
      <c r="D75" s="282" t="s">
        <v>399</v>
      </c>
      <c r="E75" s="283"/>
      <c r="F75" s="283"/>
      <c r="G75" s="283"/>
      <c r="H75" s="283"/>
      <c r="I75" s="284"/>
      <c r="J75" s="24"/>
      <c r="K75" s="257"/>
      <c r="L75" s="257"/>
      <c r="M75" s="258"/>
    </row>
    <row r="76" spans="2:25" x14ac:dyDescent="0.3">
      <c r="B76" s="294"/>
      <c r="C76" s="171" t="s">
        <v>268</v>
      </c>
      <c r="D76" s="281" t="s">
        <v>403</v>
      </c>
      <c r="E76" s="281"/>
      <c r="F76" s="281"/>
      <c r="G76" s="281"/>
      <c r="H76" s="281"/>
      <c r="I76" s="281"/>
      <c r="J76" s="24"/>
      <c r="K76" s="257"/>
      <c r="L76" s="257"/>
      <c r="M76" s="258"/>
    </row>
    <row r="77" spans="2:25" ht="15" customHeight="1" x14ac:dyDescent="0.3">
      <c r="B77" s="294"/>
      <c r="C77" s="171" t="s">
        <v>269</v>
      </c>
      <c r="D77" s="281" t="s">
        <v>29</v>
      </c>
      <c r="E77" s="281"/>
      <c r="F77" s="281"/>
      <c r="G77" s="281"/>
      <c r="H77" s="281"/>
      <c r="I77" s="281"/>
      <c r="J77" s="24"/>
      <c r="K77" s="257"/>
      <c r="L77" s="257"/>
      <c r="M77" s="258"/>
    </row>
    <row r="78" spans="2:25" ht="14.4" customHeight="1" x14ac:dyDescent="0.3">
      <c r="B78" s="294"/>
      <c r="C78" s="171" t="s">
        <v>270</v>
      </c>
      <c r="D78" s="281" t="s">
        <v>381</v>
      </c>
      <c r="E78" s="281"/>
      <c r="F78" s="281"/>
      <c r="G78" s="281"/>
      <c r="H78" s="281"/>
      <c r="I78" s="281"/>
      <c r="J78" s="24"/>
      <c r="K78" s="257"/>
      <c r="L78" s="257"/>
      <c r="M78" s="258"/>
    </row>
    <row r="79" spans="2:25" ht="14.4" customHeight="1" x14ac:dyDescent="0.3">
      <c r="B79" s="294"/>
      <c r="C79" s="171"/>
      <c r="D79" s="300" t="s">
        <v>350</v>
      </c>
      <c r="E79" s="301"/>
      <c r="F79" s="301"/>
      <c r="G79" s="301"/>
      <c r="H79" s="301"/>
      <c r="I79" s="302"/>
      <c r="J79" s="24"/>
      <c r="K79" s="257"/>
      <c r="L79" s="257"/>
      <c r="M79" s="258"/>
    </row>
    <row r="80" spans="2:25" ht="14.4" customHeight="1" x14ac:dyDescent="0.3">
      <c r="B80" s="294"/>
      <c r="C80" s="171" t="s">
        <v>271</v>
      </c>
      <c r="D80" s="281" t="s">
        <v>126</v>
      </c>
      <c r="E80" s="281"/>
      <c r="F80" s="281"/>
      <c r="G80" s="281"/>
      <c r="H80" s="281"/>
      <c r="I80" s="281"/>
      <c r="J80" s="24"/>
      <c r="K80" s="257"/>
      <c r="L80" s="257"/>
      <c r="M80" s="258"/>
    </row>
    <row r="81" spans="2:13" x14ac:dyDescent="0.3">
      <c r="B81" s="294"/>
      <c r="C81" s="171" t="s">
        <v>272</v>
      </c>
      <c r="D81" s="281" t="s">
        <v>127</v>
      </c>
      <c r="E81" s="281"/>
      <c r="F81" s="281"/>
      <c r="G81" s="281"/>
      <c r="H81" s="281"/>
      <c r="I81" s="281"/>
      <c r="J81" s="169"/>
      <c r="K81" s="257"/>
      <c r="L81" s="257"/>
      <c r="M81" s="258"/>
    </row>
    <row r="82" spans="2:13" ht="14.4" customHeight="1" thickBot="1" x14ac:dyDescent="0.35">
      <c r="B82" s="296"/>
      <c r="C82" s="246" t="s">
        <v>273</v>
      </c>
      <c r="D82" s="298" t="s">
        <v>24</v>
      </c>
      <c r="E82" s="298"/>
      <c r="F82" s="298"/>
      <c r="G82" s="298"/>
      <c r="H82" s="298"/>
      <c r="I82" s="298"/>
      <c r="J82" s="247"/>
      <c r="K82" s="259"/>
      <c r="L82" s="259"/>
      <c r="M82" s="260"/>
    </row>
    <row r="83" spans="2:13" ht="14.25" customHeight="1" x14ac:dyDescent="0.3">
      <c r="B83" s="292" t="s">
        <v>74</v>
      </c>
      <c r="C83" s="293"/>
      <c r="D83" s="299" t="s">
        <v>10</v>
      </c>
      <c r="E83" s="299"/>
      <c r="F83" s="299"/>
      <c r="G83" s="299"/>
      <c r="H83" s="299"/>
      <c r="I83" s="299"/>
      <c r="J83" s="173"/>
      <c r="K83" s="261"/>
      <c r="L83" s="261"/>
      <c r="M83" s="262"/>
    </row>
    <row r="84" spans="2:13" ht="14.25" customHeight="1" x14ac:dyDescent="0.3">
      <c r="B84" s="294"/>
      <c r="C84" s="295"/>
      <c r="D84" s="281" t="s">
        <v>115</v>
      </c>
      <c r="E84" s="281"/>
      <c r="F84" s="281"/>
      <c r="G84" s="281"/>
      <c r="H84" s="281"/>
      <c r="I84" s="281"/>
      <c r="J84" s="169"/>
      <c r="K84" s="257"/>
      <c r="L84" s="257"/>
      <c r="M84" s="258"/>
    </row>
    <row r="85" spans="2:13" x14ac:dyDescent="0.3">
      <c r="B85" s="294"/>
      <c r="C85" s="295"/>
      <c r="D85" s="281" t="s">
        <v>119</v>
      </c>
      <c r="E85" s="281"/>
      <c r="F85" s="281"/>
      <c r="G85" s="281"/>
      <c r="H85" s="281"/>
      <c r="I85" s="281"/>
      <c r="J85" s="169"/>
      <c r="K85" s="257"/>
      <c r="L85" s="257"/>
      <c r="M85" s="258"/>
    </row>
    <row r="86" spans="2:13" x14ac:dyDescent="0.3">
      <c r="B86" s="294"/>
      <c r="C86" s="295"/>
      <c r="D86" s="281" t="s">
        <v>123</v>
      </c>
      <c r="E86" s="281"/>
      <c r="F86" s="281"/>
      <c r="G86" s="281"/>
      <c r="H86" s="281"/>
      <c r="I86" s="281"/>
      <c r="J86" s="169"/>
      <c r="K86" s="257"/>
      <c r="L86" s="257"/>
      <c r="M86" s="258"/>
    </row>
    <row r="87" spans="2:13" x14ac:dyDescent="0.3">
      <c r="B87" s="294"/>
      <c r="C87" s="295"/>
      <c r="D87" s="281" t="s">
        <v>124</v>
      </c>
      <c r="E87" s="281"/>
      <c r="F87" s="281"/>
      <c r="G87" s="281"/>
      <c r="H87" s="281"/>
      <c r="I87" s="281"/>
      <c r="J87" s="169"/>
      <c r="K87" s="257"/>
      <c r="L87" s="257"/>
      <c r="M87" s="258"/>
    </row>
    <row r="88" spans="2:13" ht="15" thickBot="1" x14ac:dyDescent="0.35">
      <c r="B88" s="296"/>
      <c r="C88" s="297"/>
      <c r="D88" s="298" t="s">
        <v>125</v>
      </c>
      <c r="E88" s="298"/>
      <c r="F88" s="298"/>
      <c r="G88" s="298"/>
      <c r="H88" s="298"/>
      <c r="I88" s="298"/>
      <c r="J88" s="172"/>
      <c r="K88" s="259"/>
      <c r="L88" s="259"/>
      <c r="M88" s="260"/>
    </row>
  </sheetData>
  <sheetProtection algorithmName="SHA-512" hashValue="YPp+om5o1zbzx23E6/eEf385/tAKrOL5br+VICILRPa+rDlDEX4i3eNZLJjwzEAe8u1EVeCFIa8sMspMmfpG3Q==" saltValue="f7NrdcplI/I8dvQQyiWhhw==" spinCount="100000" sheet="1" objects="1" scenarios="1" selectLockedCells="1"/>
  <mergeCells count="150">
    <mergeCell ref="B50:C50"/>
    <mergeCell ref="D50:I50"/>
    <mergeCell ref="B42:C47"/>
    <mergeCell ref="B49:I49"/>
    <mergeCell ref="D51:I51"/>
    <mergeCell ref="D47:I47"/>
    <mergeCell ref="D57:I57"/>
    <mergeCell ref="D58:I58"/>
    <mergeCell ref="D60:I60"/>
    <mergeCell ref="D56:I56"/>
    <mergeCell ref="D59:I59"/>
    <mergeCell ref="D55:I55"/>
    <mergeCell ref="D37:I37"/>
    <mergeCell ref="D40:I40"/>
    <mergeCell ref="D35:I35"/>
    <mergeCell ref="D39:I39"/>
    <mergeCell ref="D42:I42"/>
    <mergeCell ref="D45:I45"/>
    <mergeCell ref="D52:I52"/>
    <mergeCell ref="D53:I53"/>
    <mergeCell ref="D54:I54"/>
    <mergeCell ref="D38:I38"/>
    <mergeCell ref="D36:I36"/>
    <mergeCell ref="D41:I41"/>
    <mergeCell ref="D43:I43"/>
    <mergeCell ref="D44:I44"/>
    <mergeCell ref="D46:I46"/>
    <mergeCell ref="B6:J7"/>
    <mergeCell ref="D20:I20"/>
    <mergeCell ref="B20:C20"/>
    <mergeCell ref="B32:C32"/>
    <mergeCell ref="D32:I32"/>
    <mergeCell ref="B9:J9"/>
    <mergeCell ref="B10:J15"/>
    <mergeCell ref="B17:E17"/>
    <mergeCell ref="G17:I17"/>
    <mergeCell ref="B21:B27"/>
    <mergeCell ref="C21:C23"/>
    <mergeCell ref="C24:C27"/>
    <mergeCell ref="B28:C29"/>
    <mergeCell ref="D29:I29"/>
    <mergeCell ref="D21:I21"/>
    <mergeCell ref="D23:I23"/>
    <mergeCell ref="D24:I24"/>
    <mergeCell ref="D26:I26"/>
    <mergeCell ref="D25:I25"/>
    <mergeCell ref="D27:I27"/>
    <mergeCell ref="D28:I28"/>
    <mergeCell ref="D22:I22"/>
    <mergeCell ref="B70:K70"/>
    <mergeCell ref="D73:I73"/>
    <mergeCell ref="B73:C73"/>
    <mergeCell ref="D61:I61"/>
    <mergeCell ref="D64:I64"/>
    <mergeCell ref="D65:I65"/>
    <mergeCell ref="D66:I66"/>
    <mergeCell ref="D67:I67"/>
    <mergeCell ref="D69:I69"/>
    <mergeCell ref="D68:I68"/>
    <mergeCell ref="B61:C69"/>
    <mergeCell ref="D62:I62"/>
    <mergeCell ref="D63:I63"/>
    <mergeCell ref="B83:C88"/>
    <mergeCell ref="D84:I84"/>
    <mergeCell ref="D85:I85"/>
    <mergeCell ref="D86:I86"/>
    <mergeCell ref="D78:I78"/>
    <mergeCell ref="D88:I88"/>
    <mergeCell ref="D87:I87"/>
    <mergeCell ref="D83:I83"/>
    <mergeCell ref="B74:B82"/>
    <mergeCell ref="D74:I74"/>
    <mergeCell ref="D76:I76"/>
    <mergeCell ref="D77:I77"/>
    <mergeCell ref="D80:I80"/>
    <mergeCell ref="D81:I81"/>
    <mergeCell ref="D82:I82"/>
    <mergeCell ref="D79:I79"/>
    <mergeCell ref="D75:I75"/>
    <mergeCell ref="K24:M24"/>
    <mergeCell ref="K25:M25"/>
    <mergeCell ref="K26:M26"/>
    <mergeCell ref="K27:M27"/>
    <mergeCell ref="K28:M28"/>
    <mergeCell ref="B19:M19"/>
    <mergeCell ref="K20:M20"/>
    <mergeCell ref="K21:M21"/>
    <mergeCell ref="K22:M22"/>
    <mergeCell ref="K23:M23"/>
    <mergeCell ref="U54:Y54"/>
    <mergeCell ref="K43:M43"/>
    <mergeCell ref="K44:M44"/>
    <mergeCell ref="K45:M45"/>
    <mergeCell ref="K46:M46"/>
    <mergeCell ref="K47:M47"/>
    <mergeCell ref="K29:M29"/>
    <mergeCell ref="B31:M31"/>
    <mergeCell ref="K32:M32"/>
    <mergeCell ref="K33:M33"/>
    <mergeCell ref="K34:M34"/>
    <mergeCell ref="B33:B41"/>
    <mergeCell ref="D33:I33"/>
    <mergeCell ref="J50:T50"/>
    <mergeCell ref="D34:I34"/>
    <mergeCell ref="K35:M35"/>
    <mergeCell ref="K36:M36"/>
    <mergeCell ref="K37:M37"/>
    <mergeCell ref="K38:M38"/>
    <mergeCell ref="K39:M39"/>
    <mergeCell ref="K40:M40"/>
    <mergeCell ref="K41:M41"/>
    <mergeCell ref="K42:M42"/>
    <mergeCell ref="B51:B60"/>
    <mergeCell ref="U49:Y49"/>
    <mergeCell ref="B72:M72"/>
    <mergeCell ref="K73:M73"/>
    <mergeCell ref="K74:M74"/>
    <mergeCell ref="K75:M75"/>
    <mergeCell ref="U65:Y65"/>
    <mergeCell ref="U66:Y66"/>
    <mergeCell ref="U67:Y67"/>
    <mergeCell ref="U68:Y68"/>
    <mergeCell ref="U69:Y69"/>
    <mergeCell ref="U60:Y60"/>
    <mergeCell ref="U61:Y61"/>
    <mergeCell ref="U62:Y62"/>
    <mergeCell ref="U63:Y63"/>
    <mergeCell ref="U64:Y64"/>
    <mergeCell ref="U55:Y55"/>
    <mergeCell ref="U56:Y56"/>
    <mergeCell ref="U57:Y57"/>
    <mergeCell ref="U58:Y58"/>
    <mergeCell ref="U59:Y59"/>
    <mergeCell ref="U50:Y50"/>
    <mergeCell ref="U51:Y51"/>
    <mergeCell ref="U52:Y52"/>
    <mergeCell ref="U53:Y53"/>
    <mergeCell ref="K86:M86"/>
    <mergeCell ref="K87:M87"/>
    <mergeCell ref="K88:M88"/>
    <mergeCell ref="K81:M81"/>
    <mergeCell ref="K82:M82"/>
    <mergeCell ref="K83:M83"/>
    <mergeCell ref="K84:M84"/>
    <mergeCell ref="K85:M85"/>
    <mergeCell ref="K76:M76"/>
    <mergeCell ref="K77:M77"/>
    <mergeCell ref="K78:M78"/>
    <mergeCell ref="K79:M79"/>
    <mergeCell ref="K80:M80"/>
  </mergeCells>
  <dataValidations xWindow="1305" yWindow="538" count="11">
    <dataValidation allowBlank="1" showInputMessage="1" showErrorMessage="1" errorTitle="Celda desplegable" error="Esta celda no se puede sobre escribir. _x000a_Por favor, seleccione una opción de la lista." sqref="J51:T51"/>
    <dataValidation errorStyle="information" allowBlank="1" showInputMessage="1" showErrorMessage="1" errorTitle="Celda desplegable" error="Celda que no puede ser escrita. Por favor seleccione una opción de la lista desplegable." sqref="J21 J23"/>
    <dataValidation allowBlank="1" showInputMessage="1" showErrorMessage="1" promptTitle="NOTA:" prompt="Si &quot;hPS&quot; es menor de 10 cm, entonces se asume que los elementos de paso no funcionan como vertidos sumergidos, sino como vertidos libres (teniendo que seleccionar dicha opción en &quot;TPs&quot;)." sqref="T56"/>
    <dataValidation errorStyle="information" allowBlank="1" showInputMessage="1" showErrorMessage="1" errorTitle="Celda desplegable" error="Celda que no puede ser escrita. Por favor seleccione una opción de la lista desplegable." promptTitle="NOTA:" prompt="Este dato puede ser obtenido a partir de un aforo directo en campo o de las estimaciones de la hoja &quot;Anejo cálculo caudales&quot;." sqref="J22"/>
    <dataValidation allowBlank="1" showInputMessage="1" showErrorMessage="1" promptTitle="NOTAS:" prompt="(1) Si 2x&quot;ΔH&quot; de aguas arriba es mayor que &quot;tmed&quot; se debe otorgar a &quot;tmed&quot; una puntuación de 0._x000a_(2) Si &quot;p&quot; es menor de 25 cm se considera que se trata de una hendidura vertical." sqref="T54 Q54 P54 O54 N54 M54 L54"/>
    <dataValidation allowBlank="1" showInputMessage="1" showErrorMessage="1" promptTitle="NOTAS:" prompt="(1) Si 2x&quot;ΔH&quot; de aguas arriba es mayor que &quot;tmed&quot; se debe otorgar a &quot;tmed&quot; una puntuación de 0._x000a_(2) Si &quot;p&quot; es menor de 25 cm se considera que se trata de una hendidura vertical._x000a_" sqref="J54"/>
    <dataValidation allowBlank="1" showInputMessage="1" showErrorMessage="1" promptTitle="NOTAS:" prompt="(1) Si 2x&quot;ΔH&quot; de aguas arriba es mayor que &quot;tmed&quot; se debe otorgar a &quot;tmed&quot; una puntuación de 0._x000a_(2) Si &quot;p&quot; es menor de 25 cm se considera que se trata de una hendidura vertical." sqref="S54"/>
    <dataValidation allowBlank="1" showInputMessage="1" showErrorMessage="1" promptTitle="NOTAS:" prompt="(1) Si 2x&quot;ΔH&quot; de aguas arriba es mayor que &quot;tmed&quot; se debe otorgar a &quot;tmed&quot; una puntuación de 0._x000a_(2) Si &quot;p&quot; es menor de 25 cm se considera que se trata de una hendidura vertical." sqref="R54"/>
    <dataValidation allowBlank="1" showInputMessage="1" showErrorMessage="1" errorTitle="Celda desplegable" error="Esta celda no se puede sobre escribir. _x000a_Por favor, seleccione una opción de la lista." promptTitle="NOTA:" prompt="Si &quot;hprevia E&quot; es menor que 2x&quot;ΔH&quot; entonces se debe otorgar a &quot;hprevia E&quot; una puntuación de 0." sqref="J39"/>
    <dataValidation allowBlank="1" showInputMessage="1" showErrorMessage="1" promptTitle="NOTAS:" prompt="(1) Si 2x&quot;ΔH&quot; de aguas arriba es mayor que &quot;tmed&quot; se debe otorgar a &quot;tmed&quot; una puntuación de 0._x000a_(2) Si &quot;p&quot; es menor de 25 cm se considera que se trata de una hendidura vertical." sqref="K54"/>
    <dataValidation allowBlank="1" showInputMessage="1" showErrorMessage="1" promptTitle="NOTA:" prompt="Si &quot;hPS&quot; es menor de 10 cm, entonces se asume que los elementos de paso no funcionan como vertidos sumergidos, sino como vertidos libres (teniendo que seleccionar dicha opción en &quot;TPs&quot;)." sqref="J56 K56 L56 M56 N56 O56 P56 Q56 R56 S56"/>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xWindow="1305" yWindow="538" count="33">
        <x14:dataValidation type="list" errorStyle="information" allowBlank="1" showInputMessage="1" showErrorMessage="1" errorTitle="Celda desplegable" error="Celda que no puede ser escrita. Por favor seleccione una opción de la lista desplegable.">
          <x14:formula1>
            <xm:f>Desplegables!$C$98:$C$101</xm:f>
          </x14:formula1>
          <xm:sqref>J61:T61</xm:sqref>
        </x14:dataValidation>
        <x14:dataValidation type="list" errorStyle="information" allowBlank="1" showInputMessage="1" showErrorMessage="1" errorTitle="Celda desplegable" error="Celda que no puede ser escrita. Por favor seleccione una opción de la lista desplegable." promptTitle="NOTA:" prompt="Si &quot;hPS&quot; es menor de 10 cm, entonces se asume que los elementos de paso no funcionan como vertidos sumergidos, sino como vertidos libres (teniendo que seleccionar dicha opción en &quot;TPs&quot;).">
          <x14:formula1>
            <xm:f>Desplegables!$C$90:$C$96</xm:f>
          </x14:formula1>
          <xm:sqref>J60</xm:sqref>
        </x14:dataValidation>
        <x14:dataValidation type="list" errorStyle="information" allowBlank="1" showInputMessage="1" showErrorMessage="1" errorTitle="Celda desplegable" error="Celda que no puede ser escrita. Por favor seleccione una opción de la lista desplegable.">
          <x14:formula1>
            <xm:f>Desplegables!$C$32:$C$35</xm:f>
          </x14:formula1>
          <xm:sqref>J29</xm:sqref>
        </x14:dataValidation>
        <x14:dataValidation type="list" errorStyle="information" allowBlank="1" showInputMessage="1" showErrorMessage="1" errorTitle="Celda desplegable" error="Celda que no puede ser escrita. Por favor seleccione una opción de la lista desplegable.">
          <x14:formula1>
            <xm:f>Desplegables!$C$27:$C$30</xm:f>
          </x14:formula1>
          <xm:sqref>J28</xm:sqref>
        </x14:dataValidation>
        <x14:dataValidation type="list" errorStyle="information" allowBlank="1" showInputMessage="1" showErrorMessage="1" errorTitle="Celda desplegable" error="Celda que no puede ser escrita. Por favor seleccione una opción de la lista desplegable.">
          <x14:formula1>
            <xm:f>Desplegables!$C$3:$C$7</xm:f>
          </x14:formula1>
          <xm:sqref>J24</xm:sqref>
        </x14:dataValidation>
        <x14:dataValidation type="list" errorStyle="information" allowBlank="1" showInputMessage="1" showErrorMessage="1" errorTitle="Celda desplegable" error="Celda que no puede ser escrita. Por favor seleccione una opción de la lista desplegable.">
          <x14:formula1>
            <xm:f>Desplegables!$C$9:$C$13</xm:f>
          </x14:formula1>
          <xm:sqref>J25</xm:sqref>
        </x14:dataValidation>
        <x14:dataValidation type="list" errorStyle="information" allowBlank="1" showInputMessage="1" showErrorMessage="1" errorTitle="Celda desplegable" error="Celda que no puede ser escrita. Por favor seleccione una opción de la lista desplegable._x000a_">
          <x14:formula1>
            <xm:f>Desplegables!$C$15:$C$19</xm:f>
          </x14:formula1>
          <xm:sqref>J26</xm:sqref>
        </x14:dataValidation>
        <x14:dataValidation type="list" errorStyle="information" allowBlank="1" showInputMessage="1" showErrorMessage="1" errorTitle="Celda desplegable" error="Celda que no puede ser escrita. Por favor seleccione una opción de la lista desplegable.">
          <x14:formula1>
            <xm:f>Desplegables!$C$21:$C$25</xm:f>
          </x14:formula1>
          <xm:sqref>J27</xm:sqref>
        </x14:dataValidation>
        <x14:dataValidation type="list" errorStyle="information" allowBlank="1" showInputMessage="1" showErrorMessage="1" errorTitle="Celda desplegable" error="Celda que no puede ser escrita. Por favor seleccione una opción de la lista desplegable.">
          <x14:formula1>
            <xm:f>Desplegables!$C$49:$C$55</xm:f>
          </x14:formula1>
          <xm:sqref>J41</xm:sqref>
        </x14:dataValidation>
        <x14:dataValidation type="list" errorStyle="information" allowBlank="1" showInputMessage="1" showErrorMessage="1" errorTitle="Celda desplegable" error="Celda que no puede ser escrita. Por favor seleccione una opción de la lista desplegable.">
          <x14:formula1>
            <xm:f>Desplegables!$C$82:$C$85</xm:f>
          </x14:formula1>
          <xm:sqref>J47</xm:sqref>
        </x14:dataValidation>
        <x14:dataValidation type="list" errorStyle="information" allowBlank="1" showInputMessage="1" showErrorMessage="1" errorTitle="Celda desplegable" error="Celda que no puede ser escrita. Por favor seleccione una opción de la lista desplegable.">
          <x14:formula1>
            <xm:f>Desplegables!$C$72:$C$75</xm:f>
          </x14:formula1>
          <xm:sqref>J45</xm:sqref>
        </x14:dataValidation>
        <x14:dataValidation type="list" errorStyle="information" allowBlank="1" showInputMessage="1" showErrorMessage="1" errorTitle="Celda desplegable" error="Celda que no puede ser escrita. Por favor seleccione una opción de la lista desplegable.">
          <x14:formula1>
            <xm:f>Desplegables!$C$77:$C$80</xm:f>
          </x14:formula1>
          <xm:sqref>J46</xm:sqref>
        </x14:dataValidation>
        <x14:dataValidation type="list" errorStyle="information" allowBlank="1" showInputMessage="1" showErrorMessage="1" errorTitle="Celda desplegable" error="Celda que no puede ser escrita. Por favor seleccione una opción de la lista desplegable.">
          <x14:formula1>
            <xm:f>Desplegables!$C$67:$C$70</xm:f>
          </x14:formula1>
          <xm:sqref>J44</xm:sqref>
        </x14:dataValidation>
        <x14:dataValidation type="list" errorStyle="information" allowBlank="1" showInputMessage="1" showErrorMessage="1" errorTitle="Celda desplegable" error="Celda que no puede ser escrita. Por favor seleccione una opción de la lista desplegable.">
          <x14:formula1>
            <xm:f>Desplegables!$C$57:$C$60</xm:f>
          </x14:formula1>
          <xm:sqref>J42</xm:sqref>
        </x14:dataValidation>
        <x14:dataValidation type="list" errorStyle="information" allowBlank="1" showInputMessage="1" showErrorMessage="1" errorTitle="Celda desplegable" error="Celda que no puede ser escrita. Por favor seleccione una opción de la lista desplegable.">
          <x14:formula1>
            <xm:f>Desplegables!$C$62:$C$65</xm:f>
          </x14:formula1>
          <xm:sqref>J43</xm:sqref>
        </x14:dataValidation>
        <x14:dataValidation type="list" errorStyle="information" allowBlank="1" showInputMessage="1" showErrorMessage="1" errorTitle="Celda desplegable" error="Celda que no puede ser escrita. Por favor seleccione una opción de la lista desplegable.">
          <x14:formula1>
            <xm:f>Desplegables!$C$173:$C$176</xm:f>
          </x14:formula1>
          <xm:sqref>J85</xm:sqref>
        </x14:dataValidation>
        <x14:dataValidation type="list" errorStyle="information" allowBlank="1" showInputMessage="1" showErrorMessage="1" errorTitle="Celda desplegable" error="Celda que no puede ser escrita. Por favor seleccione una opción de la lista desplegable.">
          <x14:formula1>
            <xm:f>Desplegables!$C$183:$C$186</xm:f>
          </x14:formula1>
          <xm:sqref>J87</xm:sqref>
        </x14:dataValidation>
        <x14:dataValidation type="list" errorStyle="information" allowBlank="1" showInputMessage="1" showErrorMessage="1" errorTitle="Celda desplegable" error="Celda que no puede ser escrita. Por favor seleccione una opción de la lista desplegable.">
          <x14:formula1>
            <xm:f>Desplegables!$C$188:$C$191</xm:f>
          </x14:formula1>
          <xm:sqref>J88</xm:sqref>
        </x14:dataValidation>
        <x14:dataValidation type="list" errorStyle="information" allowBlank="1" showInputMessage="1" showErrorMessage="1" errorTitle="Celda desplegable" error="Celda que no puede ser escrita. Por favor seleccione una opción de la lista desplegable.">
          <x14:formula1>
            <xm:f>Desplegables!$C$168:$C$171</xm:f>
          </x14:formula1>
          <xm:sqref>J84</xm:sqref>
        </x14:dataValidation>
        <x14:dataValidation type="list" errorStyle="information" allowBlank="1" showInputMessage="1" showErrorMessage="1" errorTitle="Celda desplegable" error="Celda que no puede ser escrita. Por favor seleccione una opción de la lista desplegable.">
          <x14:formula1>
            <xm:f>Desplegables!$C$113:$C$116</xm:f>
          </x14:formula1>
          <xm:sqref>J64:T64</xm:sqref>
        </x14:dataValidation>
        <x14:dataValidation type="list" errorStyle="information" allowBlank="1" showInputMessage="1" showErrorMessage="1" errorTitle="Celda desplegable" error="Celda que no puede ser escrita. Por favor seleccione una opción de la lista desplegable.">
          <x14:formula1>
            <xm:f>Desplegables!$C$118:$C$121</xm:f>
          </x14:formula1>
          <xm:sqref>J65:T65</xm:sqref>
        </x14:dataValidation>
        <x14:dataValidation type="list" errorStyle="information" allowBlank="1" showInputMessage="1" showErrorMessage="1" errorTitle="Celda desplegable" error="Celda que no puede ser escrita. Por favor seleccione una opción de la lista desplegable.">
          <x14:formula1>
            <xm:f>Desplegables!$C$123:$C$126</xm:f>
          </x14:formula1>
          <xm:sqref>J66:T66</xm:sqref>
        </x14:dataValidation>
        <x14:dataValidation type="list" errorStyle="information" allowBlank="1" showInputMessage="1" showErrorMessage="1" errorTitle="Celda desplegable" error="Celda que no puede ser escrita. Por favor seleccione una opción de la lista desplegable.">
          <x14:formula1>
            <xm:f>Desplegables!$C$128:$C$131</xm:f>
          </x14:formula1>
          <xm:sqref>J67:T67</xm:sqref>
        </x14:dataValidation>
        <x14:dataValidation type="list" errorStyle="information" allowBlank="1" showInputMessage="1" showErrorMessage="1" errorTitle="Celda desplegable" error="Celda que no puede ser escrita. Por favor seleccione una opción de la lista desplegable.">
          <x14:formula1>
            <xm:f>Desplegables!$C$133:$C$136</xm:f>
          </x14:formula1>
          <xm:sqref>J68:T68</xm:sqref>
        </x14:dataValidation>
        <x14:dataValidation type="list" errorStyle="information" allowBlank="1" showInputMessage="1" showErrorMessage="1" errorTitle="Celda desplegable" error="Celda que no puede ser escrita. Por favor seleccione una opción de la lista desplegable.">
          <x14:formula1>
            <xm:f>Desplegables!$C$138:$C$141</xm:f>
          </x14:formula1>
          <xm:sqref>J69:T69</xm:sqref>
        </x14:dataValidation>
        <x14:dataValidation type="list" errorStyle="information" allowBlank="1" showInputMessage="1" showErrorMessage="1" errorTitle="Celda desplegable" error="Celda que no puede ser escrita. Por favor seleccione una opción de la lista desplegable.">
          <x14:formula1>
            <xm:f>Desplegables!$C$103:$C$106</xm:f>
          </x14:formula1>
          <xm:sqref>J62:T62</xm:sqref>
        </x14:dataValidation>
        <x14:dataValidation type="list" errorStyle="information" allowBlank="1" showInputMessage="1" showErrorMessage="1" errorTitle="Celda desplegable" error="Celda que no puede ser escrita. Por favor seleccione una opción de la lista desplegable.">
          <x14:formula1>
            <xm:f>Desplegables!$C$108:$C$111</xm:f>
          </x14:formula1>
          <xm:sqref>J63:T63</xm:sqref>
        </x14:dataValidation>
        <x14:dataValidation type="list" errorStyle="information" allowBlank="1" showInputMessage="1" showErrorMessage="1" errorTitle="Celda desplegable" error="Celda que no puede ser escrita. Por favor seleccione una opción de la lista desplegable.">
          <x14:formula1>
            <xm:f>Desplegables!$C$155:$C$161</xm:f>
          </x14:formula1>
          <xm:sqref>J82</xm:sqref>
        </x14:dataValidation>
        <x14:dataValidation type="list" errorStyle="information" allowBlank="1" showInputMessage="1" showErrorMessage="1" errorTitle="Celda desplegable" error="Celda que no puede ser escrita. Por favor seleccione una opción de la lista desplegable.">
          <x14:formula1>
            <xm:f>Desplegables!$C$146:$C$153</xm:f>
          </x14:formula1>
          <xm:sqref>J81</xm:sqref>
        </x14:dataValidation>
        <x14:dataValidation type="list" errorStyle="information" allowBlank="1" showInputMessage="1" showErrorMessage="1" errorTitle="Celda desplegable" error="Celda que no puede ser escrita. Por favor seleccione una opción de la lista desplegable.">
          <x14:formula1>
            <xm:f>Desplegables!$C$163:$C$166</xm:f>
          </x14:formula1>
          <xm:sqref>J83</xm:sqref>
        </x14:dataValidation>
        <x14:dataValidation type="list" errorStyle="information" allowBlank="1" showInputMessage="1" showErrorMessage="1" errorTitle="Celda desplegable" error="Celda que no puede ser escrita. Por favor seleccione una opción de la lista desplegable.">
          <x14:formula1>
            <xm:f>Desplegables!$C$178:$C$181</xm:f>
          </x14:formula1>
          <xm:sqref>J86</xm:sqref>
        </x14:dataValidation>
        <x14:dataValidation type="list" errorStyle="information" allowBlank="1" showInputMessage="1" showErrorMessage="1" errorTitle="Celda desplegable" error="Celda que no puede ser escrita. Por favor seleccione una opción de la lista desplegable.">
          <x14:formula1>
            <xm:f>Desplegables!$C$40:$C$47</xm:f>
          </x14:formula1>
          <xm:sqref>J40</xm:sqref>
        </x14:dataValidation>
        <x14:dataValidation type="list" errorStyle="information" allowBlank="1" showInputMessage="1" showErrorMessage="1" errorTitle="Celda desplegable" error="Celda que no puede ser escrita. Por favor seleccione una opción de la lista desplegable." promptTitle="NOTA:" prompt="Si &quot;hPS&quot; es menor de 10 cm, entonces se asume que los elementos de paso no funcionan como vertidos sumergidos, sino como vertidos libres (teniendo que seleccionar dicha opción en &quot;TPs&quot;).">
          <x14:formula1>
            <xm:f>Desplegables!$C$90:$C$96</xm:f>
          </x14:formula1>
          <xm:sqref>T60 S60 R60 Q60 P60 O60 N60 M60 L60 K60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66"/>
  <sheetViews>
    <sheetView zoomScaleNormal="100" workbookViewId="0">
      <selection activeCell="F13" sqref="F13"/>
    </sheetView>
  </sheetViews>
  <sheetFormatPr baseColWidth="10" defaultColWidth="11.44140625" defaultRowHeight="30" customHeight="1" x14ac:dyDescent="0.3"/>
  <cols>
    <col min="1" max="1" width="3.33203125" style="18" customWidth="1"/>
    <col min="2" max="2" width="14.109375" style="18" customWidth="1"/>
    <col min="3" max="3" width="1.44140625" style="18" customWidth="1"/>
    <col min="4" max="4" width="36.88671875" style="18" customWidth="1"/>
    <col min="5" max="5" width="1.44140625" style="18" customWidth="1"/>
    <col min="6" max="6" width="44.33203125" style="18" customWidth="1"/>
    <col min="7" max="7" width="28.6640625" style="18" customWidth="1"/>
    <col min="8" max="8" width="1.44140625" style="18" customWidth="1"/>
    <col min="9" max="9" width="16.88671875" style="18" customWidth="1"/>
    <col min="10" max="10" width="12.88671875" style="18" customWidth="1"/>
    <col min="11" max="11" width="1.5546875" style="18" customWidth="1"/>
    <col min="12" max="12" width="17.77734375" style="18" customWidth="1"/>
    <col min="13" max="13" width="1.44140625" style="18" customWidth="1"/>
    <col min="14" max="14" width="21" style="18" customWidth="1"/>
    <col min="15" max="15" width="1.44140625" style="18" customWidth="1"/>
    <col min="16" max="16" width="21.21875" style="18" customWidth="1"/>
    <col min="17" max="16384" width="11.44140625" style="18"/>
  </cols>
  <sheetData>
    <row r="1" spans="2:14" ht="54" customHeight="1" x14ac:dyDescent="0.3">
      <c r="B1" s="137" t="s">
        <v>0</v>
      </c>
      <c r="C1" s="131"/>
      <c r="D1" s="2"/>
      <c r="E1" s="2"/>
      <c r="F1" s="2"/>
      <c r="G1" s="2"/>
      <c r="H1" s="2"/>
      <c r="I1" s="2"/>
      <c r="J1" s="2"/>
      <c r="K1" s="2"/>
      <c r="L1" s="2"/>
    </row>
    <row r="3" spans="2:14" s="11" customFormat="1" ht="30" customHeight="1" x14ac:dyDescent="0.3">
      <c r="B3" s="215" t="s">
        <v>313</v>
      </c>
      <c r="C3" s="16"/>
      <c r="D3" s="215" t="s">
        <v>314</v>
      </c>
      <c r="E3" s="16"/>
      <c r="F3" s="417" t="s">
        <v>315</v>
      </c>
      <c r="G3" s="417"/>
      <c r="H3" s="98"/>
      <c r="I3" s="417" t="s">
        <v>316</v>
      </c>
      <c r="J3" s="417"/>
      <c r="K3" s="215"/>
      <c r="L3" s="215" t="s">
        <v>317</v>
      </c>
      <c r="N3" s="16"/>
    </row>
    <row r="5" spans="2:14" ht="30" customHeight="1" x14ac:dyDescent="0.3">
      <c r="B5" s="429" t="s">
        <v>382</v>
      </c>
      <c r="C5" s="11"/>
      <c r="D5" s="417" t="s">
        <v>250</v>
      </c>
      <c r="F5" s="215" t="s">
        <v>294</v>
      </c>
      <c r="G5" s="22" t="str">
        <f>IF('Información inicial'!J21="", "", 'Información inicial'!J21)</f>
        <v/>
      </c>
      <c r="I5" s="430" t="s">
        <v>319</v>
      </c>
      <c r="J5" s="418" t="str">
        <f>IF(AND(G5="", G6="", G7=""), "", (((G5+G6)/G7)*100))</f>
        <v/>
      </c>
      <c r="K5" s="229"/>
      <c r="L5" s="418" t="str">
        <f>IF('Puntuación ATRACCIÓN'!B14="", "", 'Puntuación ATRACCIÓN'!C14)</f>
        <v/>
      </c>
    </row>
    <row r="6" spans="2:14" ht="30" customHeight="1" x14ac:dyDescent="0.3">
      <c r="B6" s="417"/>
      <c r="C6" s="11"/>
      <c r="D6" s="417"/>
      <c r="F6" s="215" t="s">
        <v>35</v>
      </c>
      <c r="G6" s="22" t="str">
        <f>IF('Información inicial'!J22="","",'Información inicial'!J22)</f>
        <v/>
      </c>
      <c r="I6" s="417"/>
      <c r="J6" s="418"/>
      <c r="K6" s="229"/>
      <c r="L6" s="418"/>
    </row>
    <row r="7" spans="2:14" ht="30" customHeight="1" x14ac:dyDescent="0.3">
      <c r="B7" s="417"/>
      <c r="C7" s="11"/>
      <c r="D7" s="417"/>
      <c r="F7" s="215" t="s">
        <v>36</v>
      </c>
      <c r="G7" s="22" t="str">
        <f>IF('Información inicial'!J23="", "", 'Información inicial'!J23)</f>
        <v/>
      </c>
      <c r="I7" s="417"/>
      <c r="J7" s="418"/>
      <c r="K7" s="229"/>
      <c r="L7" s="418"/>
    </row>
    <row r="8" spans="2:14" ht="30" customHeight="1" x14ac:dyDescent="0.3">
      <c r="G8" s="230"/>
      <c r="K8" s="231"/>
    </row>
    <row r="9" spans="2:14" ht="30" customHeight="1" x14ac:dyDescent="0.3">
      <c r="B9" s="429" t="s">
        <v>383</v>
      </c>
      <c r="C9" s="11"/>
      <c r="D9" s="430" t="s">
        <v>251</v>
      </c>
      <c r="E9" s="11"/>
      <c r="F9" s="417" t="s">
        <v>112</v>
      </c>
      <c r="G9" s="417"/>
      <c r="I9" s="416" t="str">
        <f>IF('Información inicial'!J24="", "", 'Información inicial'!J24)</f>
        <v/>
      </c>
      <c r="J9" s="416"/>
      <c r="K9" s="229"/>
      <c r="L9" s="418" t="str">
        <f>IF(AND(I9="",I10="",I11="",I12=""),"",'Puntuación ATRACCIÓN'!G21)</f>
        <v/>
      </c>
      <c r="N9" s="411"/>
    </row>
    <row r="10" spans="2:14" ht="30" customHeight="1" x14ac:dyDescent="0.3">
      <c r="B10" s="417"/>
      <c r="C10" s="11"/>
      <c r="D10" s="430"/>
      <c r="E10" s="11"/>
      <c r="F10" s="417" t="s">
        <v>113</v>
      </c>
      <c r="G10" s="417"/>
      <c r="I10" s="416" t="str">
        <f>IF('Información inicial'!J25="", "", 'Información inicial'!J25)</f>
        <v/>
      </c>
      <c r="J10" s="416"/>
      <c r="K10" s="229"/>
      <c r="L10" s="418"/>
      <c r="N10" s="411"/>
    </row>
    <row r="11" spans="2:14" ht="30" customHeight="1" x14ac:dyDescent="0.3">
      <c r="B11" s="215"/>
      <c r="C11" s="11"/>
      <c r="D11" s="430"/>
      <c r="E11" s="11"/>
      <c r="F11" s="417" t="s">
        <v>114</v>
      </c>
      <c r="G11" s="417"/>
      <c r="I11" s="416" t="str">
        <f>IF('Información inicial'!J26="", "", 'Información inicial'!J26)</f>
        <v/>
      </c>
      <c r="J11" s="416"/>
      <c r="K11" s="229"/>
      <c r="L11" s="418"/>
      <c r="N11" s="411"/>
    </row>
    <row r="12" spans="2:14" ht="30" customHeight="1" x14ac:dyDescent="0.3">
      <c r="B12" s="215"/>
      <c r="C12" s="11"/>
      <c r="D12" s="430"/>
      <c r="E12" s="11"/>
      <c r="F12" s="417" t="s">
        <v>406</v>
      </c>
      <c r="G12" s="417"/>
      <c r="I12" s="416" t="str">
        <f>IF('Información inicial'!J27="", "", 'Información inicial'!J27)</f>
        <v/>
      </c>
      <c r="J12" s="416"/>
      <c r="K12" s="229"/>
      <c r="L12" s="418"/>
      <c r="N12" s="411"/>
    </row>
    <row r="13" spans="2:14" ht="30" customHeight="1" x14ac:dyDescent="0.3">
      <c r="G13" s="230"/>
      <c r="K13" s="231"/>
    </row>
    <row r="14" spans="2:14" ht="30" customHeight="1" x14ac:dyDescent="0.3">
      <c r="B14" s="417" t="s">
        <v>8</v>
      </c>
      <c r="D14" s="417" t="s">
        <v>9</v>
      </c>
      <c r="F14" s="215" t="s">
        <v>10</v>
      </c>
      <c r="G14" s="233" t="str">
        <f>IF('Información inicial'!J28="", "", 'Información inicial'!J28)</f>
        <v/>
      </c>
      <c r="I14" s="215" t="s">
        <v>40</v>
      </c>
      <c r="J14" s="234" t="str">
        <f>IF(G14="", "", IF(G14=Desplegables!C28, 10, IF(G14=Desplegables!C29, 5, IF(G14=Desplegables!C30, 0, ""))))</f>
        <v/>
      </c>
      <c r="K14" s="229"/>
      <c r="L14" s="414" t="str">
        <f>IF(AND(J14="", J15=""), "", AVERAGE(J14, J15))</f>
        <v/>
      </c>
    </row>
    <row r="15" spans="2:14" ht="30" customHeight="1" x14ac:dyDescent="0.3">
      <c r="B15" s="417"/>
      <c r="D15" s="417"/>
      <c r="F15" s="215" t="s">
        <v>115</v>
      </c>
      <c r="G15" s="233" t="str">
        <f>IF('Información inicial'!J29="", "", 'Información inicial'!J29)</f>
        <v/>
      </c>
      <c r="I15" s="215" t="s">
        <v>40</v>
      </c>
      <c r="J15" s="234" t="str">
        <f>IF(G15="", "", IF(G15=Desplegables!C33, 10, IF(G15=Desplegables!C34, 5, IF(G15=Desplegables!C35, 0, ""))))</f>
        <v/>
      </c>
      <c r="K15" s="229"/>
      <c r="L15" s="415"/>
    </row>
    <row r="18" spans="2:14" ht="54" customHeight="1" x14ac:dyDescent="0.3">
      <c r="B18" s="138" t="s">
        <v>2</v>
      </c>
      <c r="C18" s="132"/>
      <c r="D18" s="8"/>
      <c r="E18" s="8"/>
      <c r="F18" s="8"/>
      <c r="G18" s="8"/>
      <c r="H18" s="8"/>
      <c r="I18" s="8"/>
      <c r="J18" s="8"/>
      <c r="K18" s="8"/>
      <c r="L18" s="8"/>
    </row>
    <row r="19" spans="2:14" ht="30" customHeight="1" x14ac:dyDescent="0.3">
      <c r="B19" s="133"/>
      <c r="C19" s="133"/>
    </row>
    <row r="20" spans="2:14" ht="30" customHeight="1" x14ac:dyDescent="0.3">
      <c r="B20" s="217" t="s">
        <v>313</v>
      </c>
      <c r="C20" s="11"/>
      <c r="D20" s="217" t="s">
        <v>314</v>
      </c>
      <c r="E20" s="11"/>
      <c r="F20" s="420" t="s">
        <v>315</v>
      </c>
      <c r="G20" s="420"/>
      <c r="H20" s="11"/>
      <c r="I20" s="421" t="s">
        <v>316</v>
      </c>
      <c r="J20" s="421"/>
      <c r="K20" s="117"/>
      <c r="L20" s="217" t="s">
        <v>317</v>
      </c>
      <c r="N20" s="99"/>
    </row>
    <row r="21" spans="2:14" ht="30" customHeight="1" x14ac:dyDescent="0.3">
      <c r="N21" s="231"/>
    </row>
    <row r="22" spans="2:14" ht="30" customHeight="1" x14ac:dyDescent="0.3">
      <c r="B22" s="216" t="s">
        <v>384</v>
      </c>
      <c r="C22" s="11"/>
      <c r="D22" s="91" t="s">
        <v>252</v>
      </c>
      <c r="F22" s="423" t="s">
        <v>7</v>
      </c>
      <c r="G22" s="423"/>
      <c r="I22" s="424" t="str">
        <f>IF('Información inicial'!J33="", "", 'Información inicial'!J33)</f>
        <v/>
      </c>
      <c r="J22" s="424"/>
      <c r="K22" s="231"/>
      <c r="L22" s="235" t="str">
        <f>IF('Puntuación ENTRADA'!B17="", "", 'Puntuación ENTRADA'!C17)</f>
        <v/>
      </c>
      <c r="N22" s="231"/>
    </row>
    <row r="23" spans="2:14" ht="30" customHeight="1" x14ac:dyDescent="0.3">
      <c r="B23" s="11"/>
      <c r="C23" s="11"/>
      <c r="D23" s="11"/>
      <c r="F23" s="11"/>
      <c r="G23" s="230"/>
      <c r="H23" s="231"/>
      <c r="J23" s="231"/>
      <c r="K23" s="231"/>
      <c r="N23" s="231"/>
    </row>
    <row r="24" spans="2:14" ht="30" customHeight="1" x14ac:dyDescent="0.3">
      <c r="B24" s="216" t="s">
        <v>255</v>
      </c>
      <c r="C24" s="11"/>
      <c r="D24" s="91" t="s">
        <v>400</v>
      </c>
      <c r="E24" s="11"/>
      <c r="F24" s="425" t="s">
        <v>401</v>
      </c>
      <c r="G24" s="425"/>
      <c r="H24" s="231"/>
      <c r="I24" s="432" t="str">
        <f>IF('Información inicial'!J35="", "", 'Información inicial'!J35)</f>
        <v/>
      </c>
      <c r="J24" s="433"/>
      <c r="K24" s="236"/>
      <c r="L24" s="235" t="str">
        <f>IF('Puntuación ENTRADA'!B31="", "", 'Puntuación ENTRADA'!C31)</f>
        <v/>
      </c>
      <c r="N24" s="231"/>
    </row>
    <row r="25" spans="2:14" ht="30" customHeight="1" x14ac:dyDescent="0.3">
      <c r="B25" s="11"/>
      <c r="C25" s="11"/>
      <c r="D25" s="11"/>
      <c r="F25" s="11"/>
      <c r="H25" s="231"/>
      <c r="J25" s="231"/>
      <c r="K25" s="231"/>
      <c r="N25" s="231"/>
    </row>
    <row r="26" spans="2:14" ht="30" customHeight="1" x14ac:dyDescent="0.3">
      <c r="B26" s="216" t="s">
        <v>254</v>
      </c>
      <c r="C26" s="11"/>
      <c r="D26" s="217" t="s">
        <v>6</v>
      </c>
      <c r="E26" s="11"/>
      <c r="F26" s="423" t="s">
        <v>354</v>
      </c>
      <c r="G26" s="423"/>
      <c r="H26" s="231"/>
      <c r="I26" s="255" t="str">
        <f>IF(AND('Puntuación ENTRADA'!B48="", 'Puntuación ENTRADA'!B63="", 'Puntuación ENTRADA'!B78=""), "", IF('Información inicial'!J41=Desplegables!C50, 'Información inicial'!J36, IF('Información inicial'!J41=Desplegables!C51, 'Información inicial'!J36, IF('Información inicial'!J41=Desplegables!C52, 'Información inicial'!J36, IF('Información inicial'!J41=Desplegables!C53, 'Información inicial'!J36, IF('Información inicial'!J41=Desplegables!C55, 'Información inicial'!J36, ""))))))</f>
        <v/>
      </c>
      <c r="J26" s="256" t="str">
        <f>IF(AND('Puntuación ENTRADA'!B48="", 'Puntuación ENTRADA'!B63="", 'Puntuación ENTRADA'!B78=""), "", IF('Información inicial'!J41=Desplegables!C51, 'Información inicial'!J37, IF('Información inicial'!J41=Desplegables!C52, 'Información inicial'!J37, IF('Información inicial'!J41=Desplegables!C54, 'Información inicial'!J37, ""))))</f>
        <v/>
      </c>
      <c r="K26" s="231"/>
      <c r="L26" s="235" t="str">
        <f>IF(AND('Puntuación ENTRADA'!B48="",'Puntuación ENTRADA'!B63="",'Puntuación ENTRADA'!B78=""),"",IF(AND('Información inicial'!J38&lt;&gt;"",'Información inicial'!J38&lt;0.1),0,IF(AND('Puntuación ENTRADA'!B48&lt;&gt;"",'Puntuación ENTRADA'!B63="",'Puntuación ENTRADA'!B78=""),'Puntuación ENTRADA'!C48,IF(AND('Puntuación ENTRADA'!B48="",'Puntuación ENTRADA'!B63&lt;&gt;"",'Puntuación ENTRADA'!B78=""),'Puntuación ENTRADA'!C63,IF(AND('Puntuación ENTRADA'!B48&lt;&gt;"",'Puntuación ENTRADA'!B63="",'Puntuación ENTRADA'!B78&lt;&gt;""),AVERAGE('Puntuación ENTRADA'!C48,'Puntuación ENTRADA'!C78),IF(AND('Puntuación ENTRADA'!B48="",'Puntuación ENTRADA'!B63&lt;&gt;"",'Puntuación ENTRADA'!B78&lt;&gt;""),AVERAGE('Puntuación ENTRADA'!C63,'Puntuación ENTRADA'!C78),IF(AND('Puntuación ENTRADA'!B48="",'Puntuación ENTRADA'!B63="",'Puntuación ENTRADA'!B78&lt;&gt;""),'Puntuación ENTRADA'!C78,"")))))))</f>
        <v/>
      </c>
      <c r="N26" s="231"/>
    </row>
    <row r="27" spans="2:14" ht="30" customHeight="1" x14ac:dyDescent="0.3">
      <c r="B27" s="11"/>
      <c r="C27" s="11"/>
      <c r="D27" s="11"/>
      <c r="F27" s="11"/>
      <c r="J27" s="231"/>
      <c r="K27" s="231"/>
      <c r="N27" s="231"/>
    </row>
    <row r="28" spans="2:14" ht="30" customHeight="1" x14ac:dyDescent="0.3">
      <c r="B28" s="216" t="s">
        <v>385</v>
      </c>
      <c r="C28" s="11"/>
      <c r="D28" s="91" t="s">
        <v>253</v>
      </c>
      <c r="F28" s="425" t="s">
        <v>295</v>
      </c>
      <c r="G28" s="425"/>
      <c r="I28" s="412" t="str">
        <f>IF('Información inicial'!J39="", "",'Información inicial'!J39)</f>
        <v/>
      </c>
      <c r="J28" s="413"/>
      <c r="K28" s="231"/>
      <c r="L28" s="235" t="str">
        <f>IF('Puntuación ENTRADA'!B94="", "", 'Puntuación ENTRADA'!C94)</f>
        <v/>
      </c>
      <c r="N28" s="231"/>
    </row>
    <row r="29" spans="2:14" ht="30" customHeight="1" x14ac:dyDescent="0.3">
      <c r="B29" s="11"/>
      <c r="C29" s="11"/>
      <c r="D29" s="11"/>
      <c r="F29" s="11"/>
      <c r="J29" s="231"/>
      <c r="K29" s="231"/>
      <c r="N29" s="231"/>
    </row>
    <row r="30" spans="2:14" ht="30" customHeight="1" x14ac:dyDescent="0.3">
      <c r="B30" s="216" t="s">
        <v>386</v>
      </c>
      <c r="C30" s="11"/>
      <c r="D30" s="217" t="s">
        <v>141</v>
      </c>
      <c r="F30" s="426" t="s">
        <v>387</v>
      </c>
      <c r="G30" s="426"/>
      <c r="I30" s="428" t="str">
        <f>IF('Información inicial'!J40="", "", 'Información inicial'!J40)</f>
        <v/>
      </c>
      <c r="J30" s="428"/>
      <c r="K30" s="231"/>
      <c r="L30" s="235" t="str">
        <f>IF('Puntuación ENTRADA'!B110="", "", 'Puntuación ENTRADA'!C110)</f>
        <v/>
      </c>
      <c r="N30" s="231"/>
    </row>
    <row r="31" spans="2:14" ht="30" customHeight="1" x14ac:dyDescent="0.3">
      <c r="B31" s="11"/>
      <c r="C31" s="11"/>
      <c r="D31" s="11"/>
      <c r="F31" s="11"/>
      <c r="J31" s="231"/>
      <c r="K31" s="231"/>
      <c r="N31" s="231"/>
    </row>
    <row r="32" spans="2:14" ht="30" customHeight="1" x14ac:dyDescent="0.3">
      <c r="B32" s="216" t="s">
        <v>388</v>
      </c>
      <c r="C32" s="11"/>
      <c r="D32" s="217" t="s">
        <v>4</v>
      </c>
      <c r="F32" s="423" t="s">
        <v>296</v>
      </c>
      <c r="G32" s="423"/>
      <c r="I32" s="427" t="str">
        <f>IF('Información inicial'!J41="", "", 'Información inicial'!J41)</f>
        <v/>
      </c>
      <c r="J32" s="427"/>
      <c r="K32" s="231"/>
      <c r="L32" s="235" t="str">
        <f>IF('Puntuación ENTRADA'!B124="", "", 'Puntuación ENTRADA'!C124)</f>
        <v/>
      </c>
      <c r="N32" s="231"/>
    </row>
    <row r="34" spans="2:16" ht="30" customHeight="1" x14ac:dyDescent="0.3">
      <c r="B34" s="431" t="s">
        <v>11</v>
      </c>
      <c r="D34" s="420" t="s">
        <v>12</v>
      </c>
      <c r="F34" s="217" t="s">
        <v>10</v>
      </c>
      <c r="G34" s="219" t="str">
        <f>IF('Información inicial'!J42="", "", 'Información inicial'!J42)</f>
        <v/>
      </c>
      <c r="I34" s="218" t="s">
        <v>40</v>
      </c>
      <c r="J34" s="235" t="str">
        <f>IF(G34="", "", IF(G34=Desplegables!C58, 10, IF(G34=Desplegables!C59, 5, IF(G34=Desplegables!C60, 0, ""))))</f>
        <v/>
      </c>
      <c r="K34" s="229"/>
      <c r="L34" s="419" t="str">
        <f>IF(AND(J34="", J35="", J36="", J37="", J38="", J39=""), "", AVERAGE(J34, J35, J36, J37, J38, J39))</f>
        <v/>
      </c>
    </row>
    <row r="35" spans="2:16" ht="30" customHeight="1" x14ac:dyDescent="0.3">
      <c r="B35" s="431"/>
      <c r="D35" s="420"/>
      <c r="F35" s="217" t="s">
        <v>115</v>
      </c>
      <c r="G35" s="219" t="str">
        <f>IF('Información inicial'!J43="", "", 'Información inicial'!J43)</f>
        <v/>
      </c>
      <c r="I35" s="218" t="s">
        <v>40</v>
      </c>
      <c r="J35" s="235" t="str">
        <f>IF(G35="", "", IF(G35=Desplegables!C63, 10, IF(G35=Desplegables!C64, 5, IF(G35=Desplegables!C65, 0, ""))))</f>
        <v/>
      </c>
      <c r="K35" s="229"/>
      <c r="L35" s="419"/>
    </row>
    <row r="36" spans="2:16" ht="30" customHeight="1" x14ac:dyDescent="0.3">
      <c r="B36" s="431"/>
      <c r="D36" s="420"/>
      <c r="F36" s="217" t="s">
        <v>119</v>
      </c>
      <c r="G36" s="219" t="str">
        <f>IF('Información inicial'!J44="", "", 'Información inicial'!J44)</f>
        <v/>
      </c>
      <c r="I36" s="218" t="s">
        <v>40</v>
      </c>
      <c r="J36" s="235" t="str">
        <f>IF(G36="", "", IF(G36=Desplegables!C68, 10, IF(G36=Desplegables!C69, 5, IF(G36=Desplegables!C70, 0, ""))))</f>
        <v/>
      </c>
      <c r="K36" s="229"/>
      <c r="L36" s="419"/>
    </row>
    <row r="37" spans="2:16" ht="30" customHeight="1" x14ac:dyDescent="0.3">
      <c r="B37" s="431"/>
      <c r="D37" s="420"/>
      <c r="F37" s="91" t="s">
        <v>13</v>
      </c>
      <c r="G37" s="219" t="str">
        <f>IF('Información inicial'!J45="", "", 'Información inicial'!J45)</f>
        <v/>
      </c>
      <c r="I37" s="218" t="s">
        <v>40</v>
      </c>
      <c r="J37" s="235" t="str">
        <f>IF(G37="", "", IF(G37=Desplegables!C73, 10, IF(G37=Desplegables!C74, 5, IF(G37=Desplegables!C75, 0, ""))))</f>
        <v/>
      </c>
      <c r="K37" s="229"/>
      <c r="L37" s="419"/>
    </row>
    <row r="38" spans="2:16" ht="30" customHeight="1" x14ac:dyDescent="0.3">
      <c r="B38" s="431"/>
      <c r="D38" s="420"/>
      <c r="F38" s="91" t="s">
        <v>120</v>
      </c>
      <c r="G38" s="219" t="str">
        <f>IF('Información inicial'!J46="", "", 'Información inicial'!J46)</f>
        <v/>
      </c>
      <c r="I38" s="218" t="s">
        <v>40</v>
      </c>
      <c r="J38" s="235" t="str">
        <f>IF(G38="", "", IF(G38=Desplegables!C78, 10, IF(G38=Desplegables!C79, 5, IF(G38=Desplegables!C80, 0, ""))))</f>
        <v/>
      </c>
      <c r="K38" s="229"/>
      <c r="L38" s="419"/>
    </row>
    <row r="39" spans="2:16" ht="30" customHeight="1" x14ac:dyDescent="0.3">
      <c r="B39" s="431"/>
      <c r="D39" s="420"/>
      <c r="F39" s="91" t="s">
        <v>249</v>
      </c>
      <c r="G39" s="219" t="str">
        <f>IF('Información inicial'!J47="", "", 'Información inicial'!J47)</f>
        <v/>
      </c>
      <c r="I39" s="218" t="s">
        <v>40</v>
      </c>
      <c r="J39" s="235" t="str">
        <f>IF(G39="", "", IF(G39=Desplegables!C83, 10, IF(G39=Desplegables!C84, 5, IF(G39=Desplegables!C85, 0, ""))))</f>
        <v/>
      </c>
      <c r="K39" s="229"/>
      <c r="L39" s="419"/>
    </row>
    <row r="42" spans="2:16" ht="54" customHeight="1" x14ac:dyDescent="0.3">
      <c r="B42" s="139" t="s">
        <v>3</v>
      </c>
      <c r="C42" s="3"/>
      <c r="D42" s="3"/>
      <c r="E42" s="3"/>
      <c r="F42" s="3"/>
      <c r="G42" s="3"/>
      <c r="H42" s="3"/>
      <c r="I42" s="3"/>
      <c r="J42" s="3"/>
      <c r="K42" s="3"/>
      <c r="L42" s="3"/>
      <c r="M42" s="237"/>
      <c r="N42" s="237"/>
      <c r="P42" s="231"/>
    </row>
    <row r="43" spans="2:16" ht="30" customHeight="1" x14ac:dyDescent="0.3">
      <c r="P43" s="231"/>
    </row>
    <row r="44" spans="2:16" ht="30" customHeight="1" x14ac:dyDescent="0.3">
      <c r="B44" s="406" t="s">
        <v>313</v>
      </c>
      <c r="C44" s="16"/>
      <c r="D44" s="406" t="s">
        <v>314</v>
      </c>
      <c r="E44" s="16"/>
      <c r="F44" s="406" t="s">
        <v>315</v>
      </c>
      <c r="G44" s="406"/>
      <c r="H44" s="16"/>
      <c r="I44" s="406" t="s">
        <v>316</v>
      </c>
      <c r="J44" s="406"/>
      <c r="K44" s="16"/>
      <c r="L44" s="406" t="s">
        <v>317</v>
      </c>
      <c r="N44" s="395" t="s">
        <v>318</v>
      </c>
      <c r="P44" s="436"/>
    </row>
    <row r="45" spans="2:16" ht="30" customHeight="1" x14ac:dyDescent="0.3">
      <c r="B45" s="406"/>
      <c r="D45" s="406"/>
      <c r="F45" s="406"/>
      <c r="G45" s="406"/>
      <c r="I45" s="406"/>
      <c r="J45" s="406"/>
      <c r="L45" s="406"/>
      <c r="N45" s="396"/>
      <c r="P45" s="411"/>
    </row>
    <row r="46" spans="2:16" ht="30" customHeight="1" x14ac:dyDescent="0.3">
      <c r="N46" s="117"/>
      <c r="P46" s="231"/>
    </row>
    <row r="47" spans="2:16" ht="30" customHeight="1" x14ac:dyDescent="0.3">
      <c r="B47" s="405" t="s">
        <v>292</v>
      </c>
      <c r="C47" s="11"/>
      <c r="D47" s="401" t="s">
        <v>405</v>
      </c>
      <c r="E47" s="11"/>
      <c r="F47" s="422" t="s">
        <v>278</v>
      </c>
      <c r="G47" s="422"/>
      <c r="I47" s="400" t="str">
        <f>IF(AND('Puntuación PASAJE'!B14="", 'Puntuación PASAJE'!B38=""), "", IF('Puntuación PASAJE'!B14&lt;&gt;"", 'Puntuación PASAJE'!B14, IF('Puntuación PASAJE'!B38&lt;&gt;"", 'Puntuación PASAJE'!B38, "")))</f>
        <v/>
      </c>
      <c r="J47" s="400"/>
      <c r="K47" s="238"/>
      <c r="L47" s="250" t="str">
        <f>IF(AND('Puntuación PASAJE'!B14="", 'Puntuación PASAJE'!B38=""), "", IF('Puntuación PASAJE'!C14&lt;&gt;"", 'Puntuación PASAJE'!C14, IF('Puntuación PASAJE'!C38&lt;&gt;"", 'Puntuación PASAJE'!C38, "")))</f>
        <v/>
      </c>
      <c r="N47" s="399" t="str">
        <f>IF(AND(L47="", L48="", L49="", L50="", L51="", L52="", L53="", L54="", L55="", L56="", L57=""), "", IF(OR(L47=0, L48=0, L49=0, L50=0, L51=0, L52=0, L53=0, L54=0, L55=0, L56=0, L57=0), 0, 'Ponderación parámetros pasaje'!C2))</f>
        <v/>
      </c>
      <c r="P47" s="231"/>
    </row>
    <row r="48" spans="2:16" ht="30" customHeight="1" x14ac:dyDescent="0.3">
      <c r="B48" s="406"/>
      <c r="C48" s="11"/>
      <c r="D48" s="401"/>
      <c r="E48" s="11"/>
      <c r="F48" s="402" t="s">
        <v>279</v>
      </c>
      <c r="G48" s="402"/>
      <c r="I48" s="400" t="str">
        <f>IF(AND('Puntuación PASAJE'!B15="", 'Puntuación PASAJE'!B39=""), "", IF('Puntuación PASAJE'!B15&lt;&gt;"", 'Puntuación PASAJE'!B15, IF('Puntuación PASAJE'!B39&lt;&gt;"", 'Puntuación PASAJE'!B39, "")))</f>
        <v/>
      </c>
      <c r="J48" s="400"/>
      <c r="K48" s="238"/>
      <c r="L48" s="250" t="str">
        <f>IF(AND('Puntuación PASAJE'!B15="", 'Puntuación PASAJE'!B39=""), "", IF('Puntuación PASAJE'!C15&lt;&gt;"", 'Puntuación PASAJE'!C15, IF('Puntuación PASAJE'!C39&lt;&gt;"", 'Puntuación PASAJE'!C39, "")))</f>
        <v/>
      </c>
      <c r="N48" s="399"/>
      <c r="P48" s="231"/>
    </row>
    <row r="49" spans="2:16" ht="30" customHeight="1" x14ac:dyDescent="0.3">
      <c r="B49" s="406"/>
      <c r="C49" s="11"/>
      <c r="D49" s="401"/>
      <c r="E49" s="11"/>
      <c r="F49" s="402" t="s">
        <v>280</v>
      </c>
      <c r="G49" s="402"/>
      <c r="I49" s="400" t="str">
        <f>IF(AND('Puntuación PASAJE'!B16="", 'Puntuación PASAJE'!B40=""), "", IF('Puntuación PASAJE'!B16&lt;&gt;"", 'Puntuación PASAJE'!B16, IF('Puntuación PASAJE'!B40&lt;&gt;"", 'Puntuación PASAJE'!B40, "")))</f>
        <v/>
      </c>
      <c r="J49" s="400"/>
      <c r="K49" s="238"/>
      <c r="L49" s="250" t="str">
        <f>IF(AND('Puntuación PASAJE'!B16="", 'Puntuación PASAJE'!B40=""), "", IF('Puntuación PASAJE'!C16&lt;&gt;"", 'Puntuación PASAJE'!C16, IF('Puntuación PASAJE'!C40&lt;&gt;"", 'Puntuación PASAJE'!C40, "")))</f>
        <v/>
      </c>
      <c r="N49" s="399"/>
      <c r="P49" s="231"/>
    </row>
    <row r="50" spans="2:16" ht="30" customHeight="1" x14ac:dyDescent="0.3">
      <c r="B50" s="406"/>
      <c r="C50" s="11"/>
      <c r="D50" s="401"/>
      <c r="E50" s="11"/>
      <c r="F50" s="402" t="s">
        <v>281</v>
      </c>
      <c r="G50" s="402"/>
      <c r="I50" s="400" t="str">
        <f>IF(AND('Puntuación PASAJE'!B17="", 'Puntuación PASAJE'!B41=""), "", IF('Puntuación PASAJE'!B17&lt;&gt;"", 'Puntuación PASAJE'!B17, IF('Puntuación PASAJE'!B41&lt;&gt;"", 'Puntuación PASAJE'!B41, "")))</f>
        <v/>
      </c>
      <c r="J50" s="400"/>
      <c r="K50" s="238"/>
      <c r="L50" s="250" t="str">
        <f>IF(AND('Puntuación PASAJE'!B17="", 'Puntuación PASAJE'!B41=""), "", IF('Puntuación PASAJE'!C17&lt;&gt;"", 'Puntuación PASAJE'!C17, IF('Puntuación PASAJE'!C41&lt;&gt;"", 'Puntuación PASAJE'!C41, "")))</f>
        <v/>
      </c>
      <c r="N50" s="399"/>
      <c r="P50" s="231"/>
    </row>
    <row r="51" spans="2:16" ht="30" customHeight="1" x14ac:dyDescent="0.3">
      <c r="B51" s="406"/>
      <c r="C51" s="11"/>
      <c r="D51" s="401"/>
      <c r="E51" s="11"/>
      <c r="F51" s="402" t="s">
        <v>282</v>
      </c>
      <c r="G51" s="402"/>
      <c r="I51" s="400" t="str">
        <f>IF(AND('Puntuación PASAJE'!B18="", 'Puntuación PASAJE'!B42=""), "", IF('Puntuación PASAJE'!B18&lt;&gt;"", 'Puntuación PASAJE'!B18, IF('Puntuación PASAJE'!B42&lt;&gt;"", 'Puntuación PASAJE'!B42, "")))</f>
        <v/>
      </c>
      <c r="J51" s="400"/>
      <c r="K51" s="238"/>
      <c r="L51" s="250" t="str">
        <f>IF(AND('Puntuación PASAJE'!B18="", 'Puntuación PASAJE'!B42=""), "", IF('Puntuación PASAJE'!C18&lt;&gt;"", 'Puntuación PASAJE'!C18, IF('Puntuación PASAJE'!C42&lt;&gt;"", 'Puntuación PASAJE'!C42, "")))</f>
        <v/>
      </c>
      <c r="N51" s="399"/>
      <c r="P51" s="231"/>
    </row>
    <row r="52" spans="2:16" ht="30" customHeight="1" x14ac:dyDescent="0.3">
      <c r="B52" s="406"/>
      <c r="C52" s="11"/>
      <c r="D52" s="401"/>
      <c r="E52" s="11"/>
      <c r="F52" s="402" t="s">
        <v>283</v>
      </c>
      <c r="G52" s="402"/>
      <c r="I52" s="400" t="str">
        <f>IF(AND('Puntuación PASAJE'!B19="", 'Puntuación PASAJE'!B43=""), "", IF('Puntuación PASAJE'!B19&lt;&gt;"", 'Puntuación PASAJE'!B19, IF('Puntuación PASAJE'!B43&lt;&gt;"", 'Puntuación PASAJE'!B43, "")))</f>
        <v/>
      </c>
      <c r="J52" s="400"/>
      <c r="K52" s="238"/>
      <c r="L52" s="250" t="str">
        <f>IF(AND('Puntuación PASAJE'!B19="", 'Puntuación PASAJE'!B43=""), "", IF('Puntuación PASAJE'!C19&lt;&gt;"", 'Puntuación PASAJE'!C19, IF('Puntuación PASAJE'!C43&lt;&gt;"", 'Puntuación PASAJE'!C43, "")))</f>
        <v/>
      </c>
      <c r="N52" s="399"/>
      <c r="P52" s="231"/>
    </row>
    <row r="53" spans="2:16" ht="30" customHeight="1" x14ac:dyDescent="0.3">
      <c r="B53" s="406"/>
      <c r="C53" s="11"/>
      <c r="D53" s="401"/>
      <c r="E53" s="11"/>
      <c r="F53" s="402" t="s">
        <v>284</v>
      </c>
      <c r="G53" s="402"/>
      <c r="I53" s="400" t="str">
        <f>IF(AND('Puntuación PASAJE'!B20="", 'Puntuación PASAJE'!B44=""), "", IF('Puntuación PASAJE'!B20&lt;&gt;"", 'Puntuación PASAJE'!B20, IF('Puntuación PASAJE'!B44&lt;&gt;"", 'Puntuación PASAJE'!B44, "")))</f>
        <v/>
      </c>
      <c r="J53" s="400"/>
      <c r="K53" s="238"/>
      <c r="L53" s="250" t="str">
        <f>IF(AND('Puntuación PASAJE'!B20="", 'Puntuación PASAJE'!B44=""), "", IF('Puntuación PASAJE'!C20&lt;&gt;"", 'Puntuación PASAJE'!C20, IF('Puntuación PASAJE'!C44&lt;&gt;"", 'Puntuación PASAJE'!C44, "")))</f>
        <v/>
      </c>
      <c r="N53" s="399"/>
      <c r="P53" s="231"/>
    </row>
    <row r="54" spans="2:16" ht="30" customHeight="1" x14ac:dyDescent="0.3">
      <c r="B54" s="406"/>
      <c r="C54" s="11"/>
      <c r="D54" s="401"/>
      <c r="E54" s="11"/>
      <c r="F54" s="402" t="s">
        <v>285</v>
      </c>
      <c r="G54" s="402"/>
      <c r="I54" s="400" t="str">
        <f>IF(AND('Puntuación PASAJE'!B21="", 'Puntuación PASAJE'!B45=""), "", IF('Puntuación PASAJE'!B21&lt;&gt;"", 'Puntuación PASAJE'!B21, IF('Puntuación PASAJE'!B45&lt;&gt;"", 'Puntuación PASAJE'!B45, "")))</f>
        <v/>
      </c>
      <c r="J54" s="400"/>
      <c r="K54" s="238"/>
      <c r="L54" s="250" t="str">
        <f>IF(AND('Puntuación PASAJE'!B21="", 'Puntuación PASAJE'!B45=""), "", IF('Puntuación PASAJE'!C21&lt;&gt;"", 'Puntuación PASAJE'!C21, IF('Puntuación PASAJE'!C45&lt;&gt;"", 'Puntuación PASAJE'!C45, "")))</f>
        <v/>
      </c>
      <c r="N54" s="399"/>
      <c r="P54" s="231"/>
    </row>
    <row r="55" spans="2:16" ht="30" customHeight="1" x14ac:dyDescent="0.3">
      <c r="B55" s="406"/>
      <c r="C55" s="11"/>
      <c r="D55" s="401"/>
      <c r="E55" s="11"/>
      <c r="F55" s="402" t="s">
        <v>286</v>
      </c>
      <c r="G55" s="402"/>
      <c r="I55" s="400" t="str">
        <f>IF(AND('Puntuación PASAJE'!B22="", 'Puntuación PASAJE'!B46=""), "", IF('Puntuación PASAJE'!B22&lt;&gt;"", 'Puntuación PASAJE'!B22, IF('Puntuación PASAJE'!B46&lt;&gt;"", 'Puntuación PASAJE'!B46, "")))</f>
        <v/>
      </c>
      <c r="J55" s="400"/>
      <c r="K55" s="238"/>
      <c r="L55" s="250" t="str">
        <f>IF(AND('Puntuación PASAJE'!B22="", 'Puntuación PASAJE'!B46=""), "", IF('Puntuación PASAJE'!C22&lt;&gt;"", 'Puntuación PASAJE'!C22, IF('Puntuación PASAJE'!C46&lt;&gt;"", 'Puntuación PASAJE'!C46, "")))</f>
        <v/>
      </c>
      <c r="N55" s="399"/>
      <c r="P55" s="231"/>
    </row>
    <row r="56" spans="2:16" ht="30" customHeight="1" x14ac:dyDescent="0.3">
      <c r="B56" s="406"/>
      <c r="C56" s="11"/>
      <c r="D56" s="401"/>
      <c r="E56" s="11"/>
      <c r="F56" s="402" t="s">
        <v>287</v>
      </c>
      <c r="G56" s="402"/>
      <c r="I56" s="400" t="str">
        <f>IF(AND('Puntuación PASAJE'!B23="", 'Puntuación PASAJE'!B47=""), "", IF('Puntuación PASAJE'!B23&lt;&gt;"", 'Puntuación PASAJE'!B23, IF('Puntuación PASAJE'!B47&lt;&gt;"", 'Puntuación PASAJE'!B47, "")))</f>
        <v/>
      </c>
      <c r="J56" s="400"/>
      <c r="K56" s="238"/>
      <c r="L56" s="250" t="str">
        <f>IF(AND('Puntuación PASAJE'!B23="", 'Puntuación PASAJE'!B47=""), "", IF('Puntuación PASAJE'!C23&lt;&gt;"", 'Puntuación PASAJE'!C23, IF('Puntuación PASAJE'!C47&lt;&gt;"", 'Puntuación PASAJE'!C47, "")))</f>
        <v/>
      </c>
      <c r="N56" s="399"/>
      <c r="P56" s="231"/>
    </row>
    <row r="57" spans="2:16" ht="30" customHeight="1" x14ac:dyDescent="0.3">
      <c r="B57" s="406"/>
      <c r="C57" s="11"/>
      <c r="D57" s="401"/>
      <c r="E57" s="11"/>
      <c r="F57" s="401" t="s">
        <v>288</v>
      </c>
      <c r="G57" s="401"/>
      <c r="I57" s="400" t="str">
        <f>IF(AND('Puntuación PASAJE'!B24="", 'Puntuación PASAJE'!B48=""), "", IF('Puntuación PASAJE'!B24&lt;&gt;"", 'Puntuación PASAJE'!B24, IF('Puntuación PASAJE'!B48&lt;&gt;"", 'Puntuación PASAJE'!B48, "")))</f>
        <v/>
      </c>
      <c r="J57" s="400"/>
      <c r="K57" s="238"/>
      <c r="L57" s="250" t="str">
        <f>IF(AND('Puntuación PASAJE'!B24="", 'Puntuación PASAJE'!B48=""), "", IF('Puntuación PASAJE'!C24&lt;&gt;"", 'Puntuación PASAJE'!C24, IF('Puntuación PASAJE'!C48&lt;&gt;"", 'Puntuación PASAJE'!C48, "")))</f>
        <v/>
      </c>
      <c r="N57" s="399"/>
      <c r="P57" s="231"/>
    </row>
    <row r="58" spans="2:16" ht="30" customHeight="1" x14ac:dyDescent="0.3">
      <c r="B58" s="11"/>
      <c r="C58" s="11"/>
      <c r="D58" s="11"/>
      <c r="E58" s="11"/>
      <c r="F58" s="11"/>
      <c r="K58" s="231"/>
      <c r="P58" s="231"/>
    </row>
    <row r="59" spans="2:16" ht="30" customHeight="1" x14ac:dyDescent="0.3">
      <c r="B59" s="405" t="s">
        <v>236</v>
      </c>
      <c r="C59" s="11" t="e">
        <f>IF(AND('Información inicial'!J51="", 'Información inicial'!J52="", 'Información inicial'!J53="", 'Ponderación parámetros pasaje'!#REF!="", Evaluación!J115=""), "", ((1000*9.81*'Ponderación parámetros pasaje'!#REF!*'Información inicial'!J51)/('Información inicial'!J52*'Información inicial'!J53*Evaluación!J115)))</f>
        <v>#REF!</v>
      </c>
      <c r="D59" s="403" t="s">
        <v>372</v>
      </c>
      <c r="E59" s="11"/>
      <c r="F59" s="212" t="s">
        <v>35</v>
      </c>
      <c r="G59" s="251" t="str">
        <f>IF('Información inicial'!J22="","",IF(AND(G60="",G61="",G62="",G63=""),"",'Información inicial'!J22))</f>
        <v/>
      </c>
      <c r="I59" s="397" t="s">
        <v>339</v>
      </c>
      <c r="J59" s="400" t="str">
        <f>IF(G59="", "", 'Puntuación PASAJE'!B$65)</f>
        <v/>
      </c>
      <c r="K59" s="238"/>
      <c r="L59" s="399" t="str">
        <f>IF(Evaluación!$J59="", "", 'Puntuación PASAJE'!$C65)</f>
        <v/>
      </c>
      <c r="N59" s="399" t="str">
        <f>IF(AND(L59="", L64="", L69="", L74="", L79="", L84="", L89="", L94="", L99="", L104="", L109=""), "", IF(OR(L59=0, L64=0, L69=0, L74=0, L79=0, L84=0, L89=0, L94=0, L99=0, L104=0, L109=0), 0, 'Ponderación parámetros pasaje'!C16))</f>
        <v/>
      </c>
      <c r="P59" s="231"/>
    </row>
    <row r="60" spans="2:16" ht="30" customHeight="1" x14ac:dyDescent="0.3">
      <c r="B60" s="406"/>
      <c r="C60" s="11"/>
      <c r="D60" s="403"/>
      <c r="E60" s="11"/>
      <c r="F60" s="211" t="s">
        <v>7</v>
      </c>
      <c r="G60" s="251" t="str">
        <f>IF('Información inicial'!J$51="", "", 'Información inicial'!J$51)</f>
        <v/>
      </c>
      <c r="H60" s="198"/>
      <c r="I60" s="397"/>
      <c r="J60" s="400"/>
      <c r="K60" s="238"/>
      <c r="L60" s="399"/>
      <c r="N60" s="399"/>
      <c r="P60" s="231"/>
    </row>
    <row r="61" spans="2:16" ht="30" customHeight="1" x14ac:dyDescent="0.3">
      <c r="B61" s="406"/>
      <c r="C61" s="11"/>
      <c r="D61" s="403"/>
      <c r="E61" s="11"/>
      <c r="F61" s="212" t="s">
        <v>26</v>
      </c>
      <c r="G61" s="251" t="str">
        <f>IF('Información inicial'!J$52="", "", 'Información inicial'!J$52)</f>
        <v/>
      </c>
      <c r="I61" s="397"/>
      <c r="J61" s="400"/>
      <c r="K61" s="238"/>
      <c r="L61" s="399"/>
      <c r="N61" s="399"/>
      <c r="P61" s="231"/>
    </row>
    <row r="62" spans="2:16" ht="30" customHeight="1" x14ac:dyDescent="0.3">
      <c r="B62" s="406"/>
      <c r="C62" s="11"/>
      <c r="D62" s="403"/>
      <c r="E62" s="11"/>
      <c r="F62" s="212" t="s">
        <v>25</v>
      </c>
      <c r="G62" s="251" t="str">
        <f>IF('Información inicial'!J$53="", "", 'Información inicial'!J$53)</f>
        <v/>
      </c>
      <c r="I62" s="397"/>
      <c r="J62" s="400"/>
      <c r="K62" s="238"/>
      <c r="L62" s="399"/>
      <c r="N62" s="399"/>
      <c r="P62" s="231"/>
    </row>
    <row r="63" spans="2:16" ht="30" customHeight="1" x14ac:dyDescent="0.3">
      <c r="B63" s="406"/>
      <c r="C63" s="11"/>
      <c r="D63" s="403"/>
      <c r="E63" s="11"/>
      <c r="F63" s="90" t="s">
        <v>28</v>
      </c>
      <c r="G63" s="251" t="str">
        <f>IF('Puntuación PASAJE'!$B90="", "", 'Puntuación PASAJE'!$B90)</f>
        <v/>
      </c>
      <c r="I63" s="398"/>
      <c r="J63" s="400"/>
      <c r="K63" s="238"/>
      <c r="L63" s="399"/>
      <c r="N63" s="399"/>
      <c r="P63" s="231"/>
    </row>
    <row r="64" spans="2:16" ht="30" customHeight="1" x14ac:dyDescent="0.3">
      <c r="B64" s="406"/>
      <c r="C64" s="11"/>
      <c r="D64" s="403"/>
      <c r="E64" s="11"/>
      <c r="F64" s="104" t="s">
        <v>35</v>
      </c>
      <c r="G64" s="251" t="str">
        <f>IF('Información inicial'!J22="", "", IF(AND(G65="", G66="", G67="", G68=""), "", 'Información inicial'!J22))</f>
        <v/>
      </c>
      <c r="I64" s="404" t="s">
        <v>340</v>
      </c>
      <c r="J64" s="400" t="str">
        <f>IF(G64="", "", 'Puntuación PASAJE'!B$66)</f>
        <v/>
      </c>
      <c r="K64" s="238"/>
      <c r="L64" s="399" t="str">
        <f>IF(Evaluación!$J64="", "", 'Puntuación PASAJE'!$C66)</f>
        <v/>
      </c>
      <c r="N64" s="399"/>
      <c r="P64" s="231"/>
    </row>
    <row r="65" spans="2:16" ht="30" customHeight="1" x14ac:dyDescent="0.3">
      <c r="B65" s="406"/>
      <c r="C65" s="11"/>
      <c r="D65" s="403"/>
      <c r="E65" s="11"/>
      <c r="F65" s="211" t="s">
        <v>7</v>
      </c>
      <c r="G65" s="251" t="str">
        <f>IF('Información inicial'!K$51="", "", 'Información inicial'!K$51)</f>
        <v/>
      </c>
      <c r="I65" s="397"/>
      <c r="J65" s="400"/>
      <c r="K65" s="238"/>
      <c r="L65" s="399"/>
      <c r="N65" s="399"/>
      <c r="P65" s="231"/>
    </row>
    <row r="66" spans="2:16" ht="30" customHeight="1" x14ac:dyDescent="0.3">
      <c r="B66" s="406"/>
      <c r="C66" s="11"/>
      <c r="D66" s="403"/>
      <c r="E66" s="11"/>
      <c r="F66" s="212" t="s">
        <v>26</v>
      </c>
      <c r="G66" s="251" t="str">
        <f>IF('Información inicial'!K$52="", "", 'Información inicial'!K$52)</f>
        <v/>
      </c>
      <c r="I66" s="397"/>
      <c r="J66" s="400"/>
      <c r="K66" s="238"/>
      <c r="L66" s="399"/>
      <c r="N66" s="399"/>
      <c r="P66" s="231"/>
    </row>
    <row r="67" spans="2:16" ht="30" customHeight="1" x14ac:dyDescent="0.3">
      <c r="B67" s="406"/>
      <c r="C67" s="11"/>
      <c r="D67" s="403"/>
      <c r="E67" s="11"/>
      <c r="F67" s="212" t="s">
        <v>25</v>
      </c>
      <c r="G67" s="251" t="str">
        <f>IF('Información inicial'!K$53="", "", 'Información inicial'!K$53)</f>
        <v/>
      </c>
      <c r="I67" s="397"/>
      <c r="J67" s="400"/>
      <c r="K67" s="238"/>
      <c r="L67" s="399"/>
      <c r="N67" s="399"/>
      <c r="P67" s="231"/>
    </row>
    <row r="68" spans="2:16" ht="30" customHeight="1" x14ac:dyDescent="0.3">
      <c r="B68" s="406"/>
      <c r="C68" s="11"/>
      <c r="D68" s="403"/>
      <c r="E68" s="11"/>
      <c r="F68" s="90" t="s">
        <v>28</v>
      </c>
      <c r="G68" s="251" t="str">
        <f>IF('Puntuación PASAJE'!$B91="", "", 'Puntuación PASAJE'!$B91)</f>
        <v/>
      </c>
      <c r="I68" s="398"/>
      <c r="J68" s="400"/>
      <c r="K68" s="238"/>
      <c r="L68" s="399"/>
      <c r="N68" s="399"/>
      <c r="P68" s="231"/>
    </row>
    <row r="69" spans="2:16" ht="30" customHeight="1" x14ac:dyDescent="0.3">
      <c r="B69" s="406"/>
      <c r="C69" s="11"/>
      <c r="D69" s="403"/>
      <c r="E69" s="11"/>
      <c r="F69" s="104" t="s">
        <v>35</v>
      </c>
      <c r="G69" s="251" t="str">
        <f>IF('Información inicial'!J22="", "", IF(AND(G70="", G71="", G72="", G73=""), "", 'Información inicial'!J22))</f>
        <v/>
      </c>
      <c r="I69" s="404" t="s">
        <v>341</v>
      </c>
      <c r="J69" s="400" t="str">
        <f>IF(G69="", "", 'Puntuación PASAJE'!B$67)</f>
        <v/>
      </c>
      <c r="K69" s="238"/>
      <c r="L69" s="399" t="str">
        <f>IF(Evaluación!$J69="", "", 'Puntuación PASAJE'!$C67)</f>
        <v/>
      </c>
      <c r="N69" s="399"/>
      <c r="P69" s="231"/>
    </row>
    <row r="70" spans="2:16" ht="30" customHeight="1" x14ac:dyDescent="0.3">
      <c r="B70" s="406"/>
      <c r="C70" s="11"/>
      <c r="D70" s="403"/>
      <c r="E70" s="11"/>
      <c r="F70" s="211" t="s">
        <v>7</v>
      </c>
      <c r="G70" s="251" t="str">
        <f>IF('Información inicial'!L$51="", "", 'Información inicial'!L$51)</f>
        <v/>
      </c>
      <c r="I70" s="397"/>
      <c r="J70" s="400"/>
      <c r="K70" s="238"/>
      <c r="L70" s="399"/>
      <c r="N70" s="399"/>
      <c r="P70" s="231"/>
    </row>
    <row r="71" spans="2:16" ht="30" customHeight="1" x14ac:dyDescent="0.3">
      <c r="B71" s="406"/>
      <c r="C71" s="11"/>
      <c r="D71" s="403"/>
      <c r="E71" s="11"/>
      <c r="F71" s="212" t="s">
        <v>26</v>
      </c>
      <c r="G71" s="251" t="str">
        <f>IF('Información inicial'!L$52="", "", 'Información inicial'!L$52)</f>
        <v/>
      </c>
      <c r="I71" s="397"/>
      <c r="J71" s="400"/>
      <c r="K71" s="238"/>
      <c r="L71" s="399"/>
      <c r="N71" s="399"/>
      <c r="P71" s="231"/>
    </row>
    <row r="72" spans="2:16" ht="30" customHeight="1" x14ac:dyDescent="0.3">
      <c r="B72" s="406"/>
      <c r="C72" s="11"/>
      <c r="D72" s="403"/>
      <c r="E72" s="11"/>
      <c r="F72" s="212" t="s">
        <v>25</v>
      </c>
      <c r="G72" s="251" t="str">
        <f>IF('Información inicial'!L$53="", "", 'Información inicial'!L$53)</f>
        <v/>
      </c>
      <c r="I72" s="397"/>
      <c r="J72" s="400"/>
      <c r="K72" s="238"/>
      <c r="L72" s="399"/>
      <c r="N72" s="399"/>
      <c r="P72" s="231"/>
    </row>
    <row r="73" spans="2:16" ht="30" customHeight="1" x14ac:dyDescent="0.3">
      <c r="B73" s="406"/>
      <c r="C73" s="11"/>
      <c r="D73" s="403"/>
      <c r="E73" s="11"/>
      <c r="F73" s="90" t="s">
        <v>28</v>
      </c>
      <c r="G73" s="251" t="str">
        <f>IF('Puntuación PASAJE'!$B92="", "", 'Puntuación PASAJE'!$B92)</f>
        <v/>
      </c>
      <c r="I73" s="398"/>
      <c r="J73" s="400"/>
      <c r="K73" s="238"/>
      <c r="L73" s="399"/>
      <c r="N73" s="399"/>
      <c r="P73" s="231"/>
    </row>
    <row r="74" spans="2:16" ht="30" customHeight="1" x14ac:dyDescent="0.3">
      <c r="B74" s="406"/>
      <c r="C74" s="11"/>
      <c r="D74" s="403"/>
      <c r="E74" s="11"/>
      <c r="F74" s="104" t="s">
        <v>35</v>
      </c>
      <c r="G74" s="251" t="str">
        <f>IF('Información inicial'!J22="", "", IF(AND(G75="", G76="", G77="", G78=""), "", 'Información inicial'!J22))</f>
        <v/>
      </c>
      <c r="I74" s="404" t="s">
        <v>342</v>
      </c>
      <c r="J74" s="400" t="str">
        <f>IF(G74="", "", 'Puntuación PASAJE'!B$68)</f>
        <v/>
      </c>
      <c r="K74" s="238"/>
      <c r="L74" s="399" t="str">
        <f>IF(Evaluación!$J74="", "", 'Puntuación PASAJE'!$C68)</f>
        <v/>
      </c>
      <c r="N74" s="399"/>
      <c r="P74" s="231"/>
    </row>
    <row r="75" spans="2:16" ht="30" customHeight="1" x14ac:dyDescent="0.3">
      <c r="B75" s="406"/>
      <c r="C75" s="11"/>
      <c r="D75" s="403"/>
      <c r="E75" s="11"/>
      <c r="F75" s="211" t="s">
        <v>7</v>
      </c>
      <c r="G75" s="251" t="str">
        <f>IF('Información inicial'!M$51="", "", 'Información inicial'!M$51)</f>
        <v/>
      </c>
      <c r="I75" s="397"/>
      <c r="J75" s="400"/>
      <c r="K75" s="238"/>
      <c r="L75" s="399"/>
      <c r="N75" s="399"/>
      <c r="P75" s="231"/>
    </row>
    <row r="76" spans="2:16" ht="30" customHeight="1" x14ac:dyDescent="0.3">
      <c r="B76" s="406"/>
      <c r="C76" s="11"/>
      <c r="D76" s="403"/>
      <c r="E76" s="11"/>
      <c r="F76" s="212" t="s">
        <v>26</v>
      </c>
      <c r="G76" s="251" t="str">
        <f>IF('Información inicial'!M$52="", "", 'Información inicial'!M$52)</f>
        <v/>
      </c>
      <c r="I76" s="397"/>
      <c r="J76" s="400"/>
      <c r="K76" s="238"/>
      <c r="L76" s="399"/>
      <c r="N76" s="399"/>
      <c r="P76" s="231"/>
    </row>
    <row r="77" spans="2:16" ht="30" customHeight="1" x14ac:dyDescent="0.3">
      <c r="B77" s="406"/>
      <c r="C77" s="11"/>
      <c r="D77" s="403"/>
      <c r="E77" s="11"/>
      <c r="F77" s="212" t="s">
        <v>25</v>
      </c>
      <c r="G77" s="251" t="str">
        <f>IF('Información inicial'!M$53="", "", 'Información inicial'!M$53)</f>
        <v/>
      </c>
      <c r="I77" s="397"/>
      <c r="J77" s="400"/>
      <c r="K77" s="238"/>
      <c r="L77" s="399"/>
      <c r="N77" s="399"/>
      <c r="P77" s="231"/>
    </row>
    <row r="78" spans="2:16" ht="30" customHeight="1" x14ac:dyDescent="0.3">
      <c r="B78" s="406"/>
      <c r="C78" s="11"/>
      <c r="D78" s="403"/>
      <c r="E78" s="11"/>
      <c r="F78" s="90" t="s">
        <v>28</v>
      </c>
      <c r="G78" s="251" t="str">
        <f>IF('Puntuación PASAJE'!$B93="", "", 'Puntuación PASAJE'!$B93)</f>
        <v/>
      </c>
      <c r="I78" s="398"/>
      <c r="J78" s="400"/>
      <c r="K78" s="238"/>
      <c r="L78" s="399"/>
      <c r="N78" s="399"/>
      <c r="P78" s="231"/>
    </row>
    <row r="79" spans="2:16" ht="30" customHeight="1" x14ac:dyDescent="0.3">
      <c r="B79" s="406"/>
      <c r="C79" s="11"/>
      <c r="D79" s="403"/>
      <c r="E79" s="11"/>
      <c r="F79" s="104" t="s">
        <v>35</v>
      </c>
      <c r="G79" s="251" t="str">
        <f>IF('Información inicial'!J22="", "", IF(AND(G80="", G81="", G82="", G83=""), "", 'Información inicial'!J22))</f>
        <v/>
      </c>
      <c r="I79" s="404" t="s">
        <v>343</v>
      </c>
      <c r="J79" s="400" t="str">
        <f>IF(G79="", "", 'Puntuación PASAJE'!B$69)</f>
        <v/>
      </c>
      <c r="K79" s="238"/>
      <c r="L79" s="399" t="str">
        <f>IF(Evaluación!$J79="", "", 'Puntuación PASAJE'!$C69)</f>
        <v/>
      </c>
      <c r="N79" s="399"/>
      <c r="P79" s="231"/>
    </row>
    <row r="80" spans="2:16" ht="30" customHeight="1" x14ac:dyDescent="0.3">
      <c r="B80" s="406"/>
      <c r="C80" s="11"/>
      <c r="D80" s="403"/>
      <c r="E80" s="11"/>
      <c r="F80" s="211" t="s">
        <v>7</v>
      </c>
      <c r="G80" s="251" t="str">
        <f>IF('Información inicial'!N$51="", "", 'Información inicial'!N$51)</f>
        <v/>
      </c>
      <c r="I80" s="397"/>
      <c r="J80" s="400"/>
      <c r="K80" s="238"/>
      <c r="L80" s="399"/>
      <c r="N80" s="399"/>
      <c r="P80" s="231"/>
    </row>
    <row r="81" spans="2:16" ht="30" customHeight="1" x14ac:dyDescent="0.3">
      <c r="B81" s="406"/>
      <c r="C81" s="11"/>
      <c r="D81" s="403"/>
      <c r="E81" s="11"/>
      <c r="F81" s="212" t="s">
        <v>26</v>
      </c>
      <c r="G81" s="251" t="str">
        <f>IF('Información inicial'!N$52="", "", 'Información inicial'!N$52)</f>
        <v/>
      </c>
      <c r="I81" s="397"/>
      <c r="J81" s="400"/>
      <c r="K81" s="238"/>
      <c r="L81" s="399"/>
      <c r="N81" s="399"/>
      <c r="P81" s="231"/>
    </row>
    <row r="82" spans="2:16" ht="30" customHeight="1" x14ac:dyDescent="0.3">
      <c r="B82" s="406"/>
      <c r="C82" s="11"/>
      <c r="D82" s="403"/>
      <c r="E82" s="11"/>
      <c r="F82" s="212" t="s">
        <v>25</v>
      </c>
      <c r="G82" s="251" t="str">
        <f>IF('Información inicial'!N$53="", "", 'Información inicial'!N$53)</f>
        <v/>
      </c>
      <c r="I82" s="397"/>
      <c r="J82" s="400"/>
      <c r="K82" s="238"/>
      <c r="L82" s="399"/>
      <c r="N82" s="399"/>
      <c r="P82" s="231"/>
    </row>
    <row r="83" spans="2:16" ht="30" customHeight="1" x14ac:dyDescent="0.3">
      <c r="B83" s="406"/>
      <c r="C83" s="11"/>
      <c r="D83" s="403"/>
      <c r="E83" s="11"/>
      <c r="F83" s="90" t="s">
        <v>28</v>
      </c>
      <c r="G83" s="251" t="str">
        <f>IF('Puntuación PASAJE'!$B94="", "", 'Puntuación PASAJE'!$B94)</f>
        <v/>
      </c>
      <c r="I83" s="398"/>
      <c r="J83" s="400"/>
      <c r="K83" s="238"/>
      <c r="L83" s="399"/>
      <c r="N83" s="399"/>
      <c r="P83" s="231"/>
    </row>
    <row r="84" spans="2:16" ht="30" customHeight="1" x14ac:dyDescent="0.3">
      <c r="B84" s="406"/>
      <c r="C84" s="11"/>
      <c r="D84" s="403"/>
      <c r="E84" s="11"/>
      <c r="F84" s="214" t="s">
        <v>35</v>
      </c>
      <c r="G84" s="251" t="str">
        <f>IF('Información inicial'!J22="", "", IF(AND(G85="", G86="", G87="", G88=""), "", 'Información inicial'!J22))</f>
        <v/>
      </c>
      <c r="I84" s="397" t="s">
        <v>344</v>
      </c>
      <c r="J84" s="400" t="str">
        <f>IF(G84="", "", 'Puntuación PASAJE'!B$70)</f>
        <v/>
      </c>
      <c r="K84" s="238"/>
      <c r="L84" s="399" t="str">
        <f>IF(Evaluación!$J84="", "", 'Puntuación PASAJE'!$C70)</f>
        <v/>
      </c>
      <c r="N84" s="399"/>
      <c r="P84" s="231"/>
    </row>
    <row r="85" spans="2:16" ht="30" customHeight="1" x14ac:dyDescent="0.3">
      <c r="B85" s="406"/>
      <c r="C85" s="11"/>
      <c r="D85" s="403"/>
      <c r="E85" s="11"/>
      <c r="F85" s="211" t="s">
        <v>7</v>
      </c>
      <c r="G85" s="251" t="str">
        <f>IF('Información inicial'!O$51="", "", 'Información inicial'!O$51)</f>
        <v/>
      </c>
      <c r="I85" s="397"/>
      <c r="J85" s="400"/>
      <c r="K85" s="238"/>
      <c r="L85" s="399"/>
      <c r="N85" s="399"/>
      <c r="P85" s="231"/>
    </row>
    <row r="86" spans="2:16" ht="30" customHeight="1" x14ac:dyDescent="0.3">
      <c r="B86" s="406"/>
      <c r="C86" s="11"/>
      <c r="D86" s="403"/>
      <c r="E86" s="11"/>
      <c r="F86" s="212" t="s">
        <v>26</v>
      </c>
      <c r="G86" s="251" t="str">
        <f>IF('Información inicial'!O$52="", "", 'Información inicial'!O$52)</f>
        <v/>
      </c>
      <c r="I86" s="397"/>
      <c r="J86" s="400"/>
      <c r="K86" s="238"/>
      <c r="L86" s="399"/>
      <c r="N86" s="399"/>
      <c r="P86" s="231"/>
    </row>
    <row r="87" spans="2:16" ht="30" customHeight="1" x14ac:dyDescent="0.3">
      <c r="B87" s="406"/>
      <c r="C87" s="11"/>
      <c r="D87" s="403"/>
      <c r="E87" s="11"/>
      <c r="F87" s="212" t="s">
        <v>25</v>
      </c>
      <c r="G87" s="251" t="str">
        <f>IF('Información inicial'!O$53="", "", 'Información inicial'!O$53)</f>
        <v/>
      </c>
      <c r="I87" s="397"/>
      <c r="J87" s="400"/>
      <c r="K87" s="238"/>
      <c r="L87" s="399"/>
      <c r="N87" s="399"/>
      <c r="P87" s="231"/>
    </row>
    <row r="88" spans="2:16" ht="30" customHeight="1" x14ac:dyDescent="0.3">
      <c r="B88" s="406"/>
      <c r="C88" s="11"/>
      <c r="D88" s="403"/>
      <c r="E88" s="11"/>
      <c r="F88" s="90" t="s">
        <v>28</v>
      </c>
      <c r="G88" s="251" t="str">
        <f>IF('Puntuación PASAJE'!$B95="", "", 'Puntuación PASAJE'!$B95)</f>
        <v/>
      </c>
      <c r="I88" s="397"/>
      <c r="J88" s="400"/>
      <c r="K88" s="238"/>
      <c r="L88" s="399"/>
      <c r="N88" s="399"/>
      <c r="P88" s="231"/>
    </row>
    <row r="89" spans="2:16" ht="30" customHeight="1" x14ac:dyDescent="0.3">
      <c r="B89" s="406"/>
      <c r="C89" s="11"/>
      <c r="D89" s="403"/>
      <c r="E89" s="11"/>
      <c r="F89" s="214" t="s">
        <v>35</v>
      </c>
      <c r="G89" s="251" t="str">
        <f>IF('Información inicial'!J22="", "", IF(AND(G90="", G91="", G92="", G93=""), "", 'Información inicial'!J22))</f>
        <v/>
      </c>
      <c r="I89" s="397" t="s">
        <v>345</v>
      </c>
      <c r="J89" s="400" t="str">
        <f>IF(G89="", "", 'Puntuación PASAJE'!B$71)</f>
        <v/>
      </c>
      <c r="K89" s="238"/>
      <c r="L89" s="399" t="str">
        <f>IF(Evaluación!$J89="", "", 'Puntuación PASAJE'!$C71)</f>
        <v/>
      </c>
      <c r="N89" s="399"/>
      <c r="P89" s="231"/>
    </row>
    <row r="90" spans="2:16" ht="30" customHeight="1" x14ac:dyDescent="0.3">
      <c r="B90" s="406"/>
      <c r="C90" s="11"/>
      <c r="D90" s="403"/>
      <c r="E90" s="11"/>
      <c r="F90" s="211" t="s">
        <v>7</v>
      </c>
      <c r="G90" s="251" t="str">
        <f>IF('Información inicial'!P$51="", "", 'Información inicial'!P$51)</f>
        <v/>
      </c>
      <c r="I90" s="397"/>
      <c r="J90" s="400"/>
      <c r="K90" s="238"/>
      <c r="L90" s="399"/>
      <c r="N90" s="399"/>
      <c r="P90" s="231"/>
    </row>
    <row r="91" spans="2:16" ht="30" customHeight="1" x14ac:dyDescent="0.3">
      <c r="B91" s="406"/>
      <c r="C91" s="11"/>
      <c r="D91" s="403"/>
      <c r="E91" s="11"/>
      <c r="F91" s="212" t="s">
        <v>26</v>
      </c>
      <c r="G91" s="251" t="str">
        <f>IF('Información inicial'!P$52="", "", 'Información inicial'!P$52)</f>
        <v/>
      </c>
      <c r="I91" s="397"/>
      <c r="J91" s="400"/>
      <c r="K91" s="238"/>
      <c r="L91" s="399"/>
      <c r="N91" s="399"/>
      <c r="P91" s="231"/>
    </row>
    <row r="92" spans="2:16" ht="30" customHeight="1" x14ac:dyDescent="0.3">
      <c r="B92" s="406"/>
      <c r="C92" s="11"/>
      <c r="D92" s="403"/>
      <c r="E92" s="11"/>
      <c r="F92" s="212" t="s">
        <v>25</v>
      </c>
      <c r="G92" s="251" t="str">
        <f>IF('Información inicial'!P$53="", "", 'Información inicial'!P$53)</f>
        <v/>
      </c>
      <c r="I92" s="397"/>
      <c r="J92" s="400"/>
      <c r="K92" s="238"/>
      <c r="L92" s="399"/>
      <c r="N92" s="399"/>
      <c r="P92" s="231"/>
    </row>
    <row r="93" spans="2:16" ht="30" customHeight="1" x14ac:dyDescent="0.3">
      <c r="B93" s="406"/>
      <c r="C93" s="11"/>
      <c r="D93" s="403"/>
      <c r="E93" s="11"/>
      <c r="F93" s="90" t="s">
        <v>28</v>
      </c>
      <c r="G93" s="251" t="str">
        <f>IF('Puntuación PASAJE'!$B96="", "", 'Puntuación PASAJE'!$B96)</f>
        <v/>
      </c>
      <c r="I93" s="397"/>
      <c r="J93" s="400"/>
      <c r="K93" s="238"/>
      <c r="L93" s="399"/>
      <c r="N93" s="399"/>
      <c r="P93" s="231"/>
    </row>
    <row r="94" spans="2:16" ht="30" customHeight="1" x14ac:dyDescent="0.3">
      <c r="B94" s="406"/>
      <c r="C94" s="11"/>
      <c r="D94" s="403"/>
      <c r="E94" s="11"/>
      <c r="F94" s="214" t="s">
        <v>35</v>
      </c>
      <c r="G94" s="251" t="str">
        <f>IF('Información inicial'!J22="", "", IF(AND(G95="", G96="", G97="", G98=""), "", 'Información inicial'!J22))</f>
        <v/>
      </c>
      <c r="I94" s="397" t="s">
        <v>346</v>
      </c>
      <c r="J94" s="400" t="str">
        <f>IF(G94="", "", 'Puntuación PASAJE'!B$72)</f>
        <v/>
      </c>
      <c r="K94" s="238"/>
      <c r="L94" s="399" t="str">
        <f>IF(Evaluación!$J94="", "", 'Puntuación PASAJE'!$C72)</f>
        <v/>
      </c>
      <c r="N94" s="399"/>
      <c r="P94" s="231"/>
    </row>
    <row r="95" spans="2:16" ht="30" customHeight="1" x14ac:dyDescent="0.3">
      <c r="B95" s="406"/>
      <c r="C95" s="11"/>
      <c r="D95" s="403"/>
      <c r="E95" s="11"/>
      <c r="F95" s="211" t="s">
        <v>7</v>
      </c>
      <c r="G95" s="251" t="str">
        <f>IF('Información inicial'!Q$51="", "", 'Información inicial'!Q$51)</f>
        <v/>
      </c>
      <c r="I95" s="397"/>
      <c r="J95" s="400"/>
      <c r="K95" s="238"/>
      <c r="L95" s="399"/>
      <c r="N95" s="399"/>
      <c r="P95" s="231"/>
    </row>
    <row r="96" spans="2:16" ht="30" customHeight="1" x14ac:dyDescent="0.3">
      <c r="B96" s="406"/>
      <c r="C96" s="11"/>
      <c r="D96" s="403"/>
      <c r="E96" s="11"/>
      <c r="F96" s="212" t="s">
        <v>26</v>
      </c>
      <c r="G96" s="251" t="str">
        <f>IF('Información inicial'!Q$52="", "", 'Información inicial'!Q$52)</f>
        <v/>
      </c>
      <c r="I96" s="397"/>
      <c r="J96" s="400"/>
      <c r="K96" s="238"/>
      <c r="L96" s="399"/>
      <c r="N96" s="399"/>
      <c r="P96" s="231"/>
    </row>
    <row r="97" spans="2:16" ht="30" customHeight="1" x14ac:dyDescent="0.3">
      <c r="B97" s="406"/>
      <c r="C97" s="11"/>
      <c r="D97" s="403"/>
      <c r="E97" s="11"/>
      <c r="F97" s="212" t="s">
        <v>25</v>
      </c>
      <c r="G97" s="251" t="str">
        <f>IF('Información inicial'!Q$53="", "", 'Información inicial'!Q$53)</f>
        <v/>
      </c>
      <c r="I97" s="397"/>
      <c r="J97" s="400"/>
      <c r="K97" s="238"/>
      <c r="L97" s="399"/>
      <c r="N97" s="399"/>
      <c r="P97" s="231"/>
    </row>
    <row r="98" spans="2:16" ht="30" customHeight="1" x14ac:dyDescent="0.3">
      <c r="B98" s="406"/>
      <c r="C98" s="11"/>
      <c r="D98" s="403"/>
      <c r="E98" s="11"/>
      <c r="F98" s="90" t="s">
        <v>28</v>
      </c>
      <c r="G98" s="251" t="str">
        <f>IF('Puntuación PASAJE'!$B97="", "", 'Puntuación PASAJE'!$B97)</f>
        <v/>
      </c>
      <c r="I98" s="397"/>
      <c r="J98" s="400"/>
      <c r="K98" s="238"/>
      <c r="L98" s="399"/>
      <c r="N98" s="399"/>
      <c r="P98" s="231"/>
    </row>
    <row r="99" spans="2:16" ht="30" customHeight="1" x14ac:dyDescent="0.3">
      <c r="B99" s="406"/>
      <c r="C99" s="11"/>
      <c r="D99" s="403"/>
      <c r="E99" s="11"/>
      <c r="F99" s="214" t="s">
        <v>35</v>
      </c>
      <c r="G99" s="251" t="str">
        <f>IF('Información inicial'!J22="", "", IF(AND(G100="", G101="", G102="", G103=""), "", 'Información inicial'!J22))</f>
        <v/>
      </c>
      <c r="I99" s="397" t="s">
        <v>347</v>
      </c>
      <c r="J99" s="400" t="str">
        <f>IF(G99="", "", 'Puntuación PASAJE'!B$73)</f>
        <v/>
      </c>
      <c r="K99" s="238"/>
      <c r="L99" s="399" t="str">
        <f>IF(Evaluación!$J99="", "", 'Puntuación PASAJE'!$C73)</f>
        <v/>
      </c>
      <c r="N99" s="399"/>
      <c r="P99" s="231"/>
    </row>
    <row r="100" spans="2:16" ht="30" customHeight="1" x14ac:dyDescent="0.3">
      <c r="B100" s="406"/>
      <c r="C100" s="11"/>
      <c r="D100" s="403"/>
      <c r="E100" s="11"/>
      <c r="F100" s="211" t="s">
        <v>7</v>
      </c>
      <c r="G100" s="251" t="str">
        <f>IF('Información inicial'!R$51="", "", 'Información inicial'!R$51)</f>
        <v/>
      </c>
      <c r="I100" s="397"/>
      <c r="J100" s="400"/>
      <c r="K100" s="238"/>
      <c r="L100" s="399"/>
      <c r="N100" s="399"/>
      <c r="P100" s="231"/>
    </row>
    <row r="101" spans="2:16" ht="30" customHeight="1" x14ac:dyDescent="0.3">
      <c r="B101" s="406"/>
      <c r="C101" s="11"/>
      <c r="D101" s="403"/>
      <c r="E101" s="11"/>
      <c r="F101" s="212" t="s">
        <v>26</v>
      </c>
      <c r="G101" s="251" t="str">
        <f>IF('Información inicial'!R$52="", "", 'Información inicial'!R$52)</f>
        <v/>
      </c>
      <c r="I101" s="397"/>
      <c r="J101" s="400"/>
      <c r="K101" s="238"/>
      <c r="L101" s="399"/>
      <c r="N101" s="399"/>
      <c r="P101" s="231"/>
    </row>
    <row r="102" spans="2:16" ht="30" customHeight="1" x14ac:dyDescent="0.3">
      <c r="B102" s="406"/>
      <c r="C102" s="11"/>
      <c r="D102" s="403"/>
      <c r="E102" s="11"/>
      <c r="F102" s="212" t="s">
        <v>25</v>
      </c>
      <c r="G102" s="251" t="str">
        <f>IF('Información inicial'!R$53="", "", 'Información inicial'!R$53)</f>
        <v/>
      </c>
      <c r="I102" s="397"/>
      <c r="J102" s="400"/>
      <c r="K102" s="238"/>
      <c r="L102" s="399"/>
      <c r="N102" s="399"/>
      <c r="P102" s="231"/>
    </row>
    <row r="103" spans="2:16" ht="30" customHeight="1" x14ac:dyDescent="0.3">
      <c r="B103" s="406"/>
      <c r="C103" s="11"/>
      <c r="D103" s="403"/>
      <c r="E103" s="11"/>
      <c r="F103" s="90" t="s">
        <v>28</v>
      </c>
      <c r="G103" s="251" t="str">
        <f>IF('Puntuación PASAJE'!$B98="", "", 'Puntuación PASAJE'!$B98)</f>
        <v/>
      </c>
      <c r="I103" s="397"/>
      <c r="J103" s="400"/>
      <c r="K103" s="238"/>
      <c r="L103" s="399"/>
      <c r="N103" s="399"/>
      <c r="P103" s="231"/>
    </row>
    <row r="104" spans="2:16" ht="30" customHeight="1" x14ac:dyDescent="0.3">
      <c r="B104" s="406"/>
      <c r="C104" s="11"/>
      <c r="D104" s="403"/>
      <c r="E104" s="11"/>
      <c r="F104" s="214" t="s">
        <v>35</v>
      </c>
      <c r="G104" s="251" t="str">
        <f>IF('Información inicial'!J22="", "", IF(AND(G105="", G106="", G107="", G108=""), "", 'Información inicial'!J22))</f>
        <v/>
      </c>
      <c r="I104" s="397" t="s">
        <v>348</v>
      </c>
      <c r="J104" s="400" t="str">
        <f>IF(G104="", "", 'Puntuación PASAJE'!B$74)</f>
        <v/>
      </c>
      <c r="K104" s="238"/>
      <c r="L104" s="399" t="str">
        <f>IF(Evaluación!$J104="", "", 'Puntuación PASAJE'!$C74)</f>
        <v/>
      </c>
      <c r="N104" s="399"/>
      <c r="P104" s="231"/>
    </row>
    <row r="105" spans="2:16" ht="30" customHeight="1" x14ac:dyDescent="0.3">
      <c r="B105" s="406"/>
      <c r="C105" s="11"/>
      <c r="D105" s="403"/>
      <c r="E105" s="11"/>
      <c r="F105" s="211" t="s">
        <v>7</v>
      </c>
      <c r="G105" s="251" t="str">
        <f>IF('Información inicial'!S$51="", "", 'Información inicial'!S$51)</f>
        <v/>
      </c>
      <c r="I105" s="397"/>
      <c r="J105" s="400"/>
      <c r="K105" s="238"/>
      <c r="L105" s="399"/>
      <c r="N105" s="399"/>
      <c r="P105" s="231"/>
    </row>
    <row r="106" spans="2:16" ht="30" customHeight="1" x14ac:dyDescent="0.3">
      <c r="B106" s="406"/>
      <c r="C106" s="11"/>
      <c r="D106" s="403"/>
      <c r="E106" s="11"/>
      <c r="F106" s="212" t="s">
        <v>26</v>
      </c>
      <c r="G106" s="251" t="str">
        <f>IF('Información inicial'!S$52="", "", 'Información inicial'!S$52)</f>
        <v/>
      </c>
      <c r="I106" s="397"/>
      <c r="J106" s="400"/>
      <c r="K106" s="238"/>
      <c r="L106" s="399"/>
      <c r="N106" s="399"/>
      <c r="P106" s="231"/>
    </row>
    <row r="107" spans="2:16" ht="30" customHeight="1" x14ac:dyDescent="0.3">
      <c r="B107" s="406"/>
      <c r="C107" s="11"/>
      <c r="D107" s="403"/>
      <c r="E107" s="11"/>
      <c r="F107" s="212" t="s">
        <v>25</v>
      </c>
      <c r="G107" s="251" t="str">
        <f>IF('Información inicial'!S$53="", "", 'Información inicial'!S$53)</f>
        <v/>
      </c>
      <c r="I107" s="397"/>
      <c r="J107" s="400"/>
      <c r="K107" s="238"/>
      <c r="L107" s="399"/>
      <c r="N107" s="399"/>
      <c r="P107" s="231"/>
    </row>
    <row r="108" spans="2:16" ht="30" customHeight="1" x14ac:dyDescent="0.3">
      <c r="B108" s="406"/>
      <c r="C108" s="11"/>
      <c r="D108" s="403"/>
      <c r="E108" s="11"/>
      <c r="F108" s="90" t="s">
        <v>28</v>
      </c>
      <c r="G108" s="251" t="str">
        <f>IF('Puntuación PASAJE'!$B99="", "", 'Puntuación PASAJE'!$B99)</f>
        <v/>
      </c>
      <c r="I108" s="397"/>
      <c r="J108" s="400"/>
      <c r="K108" s="238"/>
      <c r="L108" s="399"/>
      <c r="N108" s="399"/>
      <c r="P108" s="231"/>
    </row>
    <row r="109" spans="2:16" ht="30" customHeight="1" x14ac:dyDescent="0.3">
      <c r="B109" s="406"/>
      <c r="C109" s="11"/>
      <c r="D109" s="403"/>
      <c r="E109" s="11"/>
      <c r="F109" s="214" t="s">
        <v>35</v>
      </c>
      <c r="G109" s="251" t="str">
        <f>IF('Información inicial'!J22="", "", IF(AND(G110="", G111="", G112="", G113=""), "", 'Información inicial'!J22))</f>
        <v/>
      </c>
      <c r="I109" s="397" t="s">
        <v>349</v>
      </c>
      <c r="J109" s="400" t="str">
        <f>IF(G109="", "", 'Puntuación PASAJE'!B$75)</f>
        <v/>
      </c>
      <c r="K109" s="238"/>
      <c r="L109" s="399" t="str">
        <f>IF(Evaluación!$J109="", "", 'Puntuación PASAJE'!$C75)</f>
        <v/>
      </c>
      <c r="N109" s="399"/>
      <c r="P109" s="231"/>
    </row>
    <row r="110" spans="2:16" ht="30" customHeight="1" x14ac:dyDescent="0.3">
      <c r="B110" s="406"/>
      <c r="C110" s="11"/>
      <c r="D110" s="403"/>
      <c r="E110" s="11"/>
      <c r="F110" s="211" t="s">
        <v>7</v>
      </c>
      <c r="G110" s="251" t="str">
        <f>IF('Información inicial'!T$51="", "", 'Información inicial'!T$51)</f>
        <v/>
      </c>
      <c r="I110" s="397"/>
      <c r="J110" s="400"/>
      <c r="K110" s="238"/>
      <c r="L110" s="399"/>
      <c r="N110" s="399"/>
      <c r="P110" s="231"/>
    </row>
    <row r="111" spans="2:16" ht="30" customHeight="1" x14ac:dyDescent="0.3">
      <c r="B111" s="406"/>
      <c r="C111" s="11"/>
      <c r="D111" s="403"/>
      <c r="E111" s="11"/>
      <c r="F111" s="212" t="s">
        <v>26</v>
      </c>
      <c r="G111" s="251" t="str">
        <f>IF('Información inicial'!T$52="", "", 'Información inicial'!T$52)</f>
        <v/>
      </c>
      <c r="I111" s="397"/>
      <c r="J111" s="400"/>
      <c r="K111" s="238"/>
      <c r="L111" s="399"/>
      <c r="N111" s="399"/>
      <c r="P111" s="231"/>
    </row>
    <row r="112" spans="2:16" ht="30" customHeight="1" x14ac:dyDescent="0.3">
      <c r="B112" s="406"/>
      <c r="C112" s="11"/>
      <c r="D112" s="403"/>
      <c r="E112" s="11"/>
      <c r="F112" s="212" t="s">
        <v>25</v>
      </c>
      <c r="G112" s="251" t="str">
        <f>IF('Información inicial'!T$53="", "", 'Información inicial'!T$53)</f>
        <v/>
      </c>
      <c r="I112" s="397"/>
      <c r="J112" s="400"/>
      <c r="K112" s="238"/>
      <c r="L112" s="399"/>
      <c r="N112" s="399"/>
      <c r="P112" s="231"/>
    </row>
    <row r="113" spans="1:16" ht="30" customHeight="1" x14ac:dyDescent="0.3">
      <c r="B113" s="406"/>
      <c r="C113" s="11"/>
      <c r="D113" s="403"/>
      <c r="E113" s="11"/>
      <c r="F113" s="90" t="s">
        <v>28</v>
      </c>
      <c r="G113" s="251" t="str">
        <f>IF('Puntuación PASAJE'!$B100="", "", 'Puntuación PASAJE'!$B100)</f>
        <v/>
      </c>
      <c r="I113" s="397"/>
      <c r="J113" s="400"/>
      <c r="K113" s="238"/>
      <c r="L113" s="399"/>
      <c r="N113" s="399"/>
      <c r="P113" s="231"/>
    </row>
    <row r="114" spans="1:16" ht="30" customHeight="1" x14ac:dyDescent="0.3">
      <c r="B114" s="15"/>
      <c r="C114" s="15"/>
      <c r="D114" s="15"/>
      <c r="E114" s="15"/>
      <c r="F114" s="15"/>
      <c r="G114" s="238"/>
      <c r="H114" s="231"/>
      <c r="I114" s="231"/>
      <c r="J114" s="231"/>
      <c r="K114" s="231"/>
      <c r="L114" s="231"/>
      <c r="P114" s="231"/>
    </row>
    <row r="115" spans="1:16" s="231" customFormat="1" ht="30" customHeight="1" x14ac:dyDescent="0.3">
      <c r="A115" s="232"/>
      <c r="B115" s="405" t="s">
        <v>389</v>
      </c>
      <c r="C115" s="11"/>
      <c r="D115" s="403" t="s">
        <v>331</v>
      </c>
      <c r="E115" s="11"/>
      <c r="F115" s="211" t="s">
        <v>274</v>
      </c>
      <c r="G115" s="251" t="str">
        <f>IF('Información inicial'!J$54="", "", 'Información inicial'!J$54)</f>
        <v/>
      </c>
      <c r="H115" s="18"/>
      <c r="I115" s="397" t="s">
        <v>320</v>
      </c>
      <c r="J115" s="400" t="str">
        <f>IF(AND($G115="", $G116="", $G117=""), "", (($G116*2+$G115*2-$G117)/2))</f>
        <v/>
      </c>
      <c r="K115" s="238"/>
      <c r="L115" s="438" t="str">
        <f>IF($J115="", "", 'Puntuación PASAJE'!$C90)</f>
        <v/>
      </c>
      <c r="N115" s="399" t="str">
        <f>IF(AND(L115="",L118="",L121="",L124="",L127="",L130="",L133="",L136="",L139="",L142="",L145=""),"",IF(OR(L115=0,L118=0,L121=0,L124=0,L127=0,L130=0,L133=0,L136=0,L139=0,L142=0,L145=0),0, 'Ponderación parámetros pasaje'!C30))</f>
        <v/>
      </c>
    </row>
    <row r="116" spans="1:16" ht="30" customHeight="1" x14ac:dyDescent="0.3">
      <c r="B116" s="406"/>
      <c r="C116" s="11"/>
      <c r="D116" s="403"/>
      <c r="E116" s="11"/>
      <c r="F116" s="211" t="s">
        <v>275</v>
      </c>
      <c r="G116" s="251" t="str">
        <f>IF('Información inicial'!J$55="", "", 'Información inicial'!J$55)</f>
        <v/>
      </c>
      <c r="I116" s="435"/>
      <c r="J116" s="400"/>
      <c r="K116" s="238"/>
      <c r="L116" s="439"/>
      <c r="N116" s="399"/>
      <c r="P116" s="231"/>
    </row>
    <row r="117" spans="1:16" ht="30" customHeight="1" x14ac:dyDescent="0.3">
      <c r="B117" s="406"/>
      <c r="C117" s="11"/>
      <c r="D117" s="403"/>
      <c r="E117" s="11"/>
      <c r="F117" s="222" t="s">
        <v>276</v>
      </c>
      <c r="G117" s="251" t="str">
        <f>IF('Información inicial'!J$51="", "", 'Información inicial'!J$51)</f>
        <v/>
      </c>
      <c r="I117" s="435"/>
      <c r="J117" s="400"/>
      <c r="K117" s="238"/>
      <c r="L117" s="440"/>
      <c r="N117" s="399"/>
      <c r="P117" s="231"/>
    </row>
    <row r="118" spans="1:16" s="231" customFormat="1" ht="30" customHeight="1" x14ac:dyDescent="0.3">
      <c r="A118" s="232"/>
      <c r="B118" s="406"/>
      <c r="C118" s="11"/>
      <c r="D118" s="403"/>
      <c r="E118" s="11"/>
      <c r="F118" s="211" t="s">
        <v>274</v>
      </c>
      <c r="G118" s="251" t="str">
        <f>IF('Información inicial'!K$54="", "", 'Información inicial'!K$54)</f>
        <v/>
      </c>
      <c r="H118" s="18"/>
      <c r="I118" s="404" t="s">
        <v>321</v>
      </c>
      <c r="J118" s="400" t="str">
        <f>IF(AND($G118="", $G119="", $G120=""), "", (($G119*2+$G118*2-$G120)/2))</f>
        <v/>
      </c>
      <c r="K118" s="238"/>
      <c r="L118" s="399" t="str">
        <f>IF($J118="", "", 'Puntuación PASAJE'!$C91)</f>
        <v/>
      </c>
      <c r="N118" s="399"/>
    </row>
    <row r="119" spans="1:16" ht="30" customHeight="1" x14ac:dyDescent="0.3">
      <c r="B119" s="406"/>
      <c r="C119" s="11"/>
      <c r="D119" s="403"/>
      <c r="E119" s="11"/>
      <c r="F119" s="211" t="s">
        <v>275</v>
      </c>
      <c r="G119" s="251" t="str">
        <f>IF('Información inicial'!K$55="", "", 'Información inicial'!K$55)</f>
        <v/>
      </c>
      <c r="I119" s="435"/>
      <c r="J119" s="400"/>
      <c r="K119" s="238"/>
      <c r="L119" s="399"/>
      <c r="N119" s="399"/>
      <c r="P119" s="231"/>
    </row>
    <row r="120" spans="1:16" ht="30" customHeight="1" x14ac:dyDescent="0.3">
      <c r="B120" s="406"/>
      <c r="C120" s="11"/>
      <c r="D120" s="403"/>
      <c r="E120" s="11"/>
      <c r="F120" s="222" t="s">
        <v>276</v>
      </c>
      <c r="G120" s="251" t="str">
        <f>IF('Información inicial'!K$51="", "", 'Información inicial'!K$51)</f>
        <v/>
      </c>
      <c r="I120" s="435"/>
      <c r="J120" s="400"/>
      <c r="K120" s="238"/>
      <c r="L120" s="399"/>
      <c r="N120" s="399"/>
      <c r="P120" s="231"/>
    </row>
    <row r="121" spans="1:16" s="231" customFormat="1" ht="30" customHeight="1" x14ac:dyDescent="0.3">
      <c r="A121" s="232"/>
      <c r="B121" s="406"/>
      <c r="C121" s="11"/>
      <c r="D121" s="403"/>
      <c r="E121" s="11"/>
      <c r="F121" s="211" t="s">
        <v>274</v>
      </c>
      <c r="G121" s="251" t="str">
        <f>IF('Información inicial'!L$54="", "", 'Información inicial'!L$54)</f>
        <v/>
      </c>
      <c r="H121" s="18"/>
      <c r="I121" s="404" t="s">
        <v>322</v>
      </c>
      <c r="J121" s="400" t="str">
        <f>IF(AND($G121="", $G122="", $G123=""), "", (($G122*2+$G121*2-$G123)/2))</f>
        <v/>
      </c>
      <c r="K121" s="238"/>
      <c r="L121" s="399" t="str">
        <f>IF($J121="", "", 'Puntuación PASAJE'!$C92)</f>
        <v/>
      </c>
      <c r="N121" s="399"/>
    </row>
    <row r="122" spans="1:16" ht="30" customHeight="1" x14ac:dyDescent="0.3">
      <c r="B122" s="406"/>
      <c r="C122" s="11"/>
      <c r="D122" s="403"/>
      <c r="E122" s="11"/>
      <c r="F122" s="211" t="s">
        <v>275</v>
      </c>
      <c r="G122" s="251" t="str">
        <f>IF('Información inicial'!L$55="", "", 'Información inicial'!L$55)</f>
        <v/>
      </c>
      <c r="I122" s="435"/>
      <c r="J122" s="400"/>
      <c r="K122" s="238"/>
      <c r="L122" s="399"/>
      <c r="N122" s="399"/>
      <c r="P122" s="231"/>
    </row>
    <row r="123" spans="1:16" ht="30" customHeight="1" x14ac:dyDescent="0.3">
      <c r="B123" s="406"/>
      <c r="C123" s="11"/>
      <c r="D123" s="403"/>
      <c r="E123" s="11"/>
      <c r="F123" s="222" t="s">
        <v>276</v>
      </c>
      <c r="G123" s="251" t="str">
        <f>IF('Información inicial'!L$51="", "", 'Información inicial'!L$51)</f>
        <v/>
      </c>
      <c r="I123" s="435"/>
      <c r="J123" s="400"/>
      <c r="K123" s="238"/>
      <c r="L123" s="399"/>
      <c r="N123" s="399"/>
      <c r="P123" s="231"/>
    </row>
    <row r="124" spans="1:16" s="231" customFormat="1" ht="30" customHeight="1" x14ac:dyDescent="0.3">
      <c r="A124" s="232"/>
      <c r="B124" s="406"/>
      <c r="C124" s="11"/>
      <c r="D124" s="403"/>
      <c r="E124" s="11"/>
      <c r="F124" s="211" t="s">
        <v>274</v>
      </c>
      <c r="G124" s="251" t="str">
        <f>IF('Información inicial'!M$54="", "", 'Información inicial'!M$54)</f>
        <v/>
      </c>
      <c r="H124" s="18"/>
      <c r="I124" s="404" t="s">
        <v>323</v>
      </c>
      <c r="J124" s="400" t="str">
        <f>IF(AND($G124="", $G125="", $G126=""), "", (($G125*2+$G124*2-$G126)/2))</f>
        <v/>
      </c>
      <c r="K124" s="238"/>
      <c r="L124" s="399" t="str">
        <f>IF($J124="", "", 'Puntuación PASAJE'!$C93)</f>
        <v/>
      </c>
      <c r="N124" s="399"/>
    </row>
    <row r="125" spans="1:16" ht="30" customHeight="1" x14ac:dyDescent="0.3">
      <c r="B125" s="406"/>
      <c r="C125" s="11"/>
      <c r="D125" s="403"/>
      <c r="E125" s="11"/>
      <c r="F125" s="211" t="s">
        <v>275</v>
      </c>
      <c r="G125" s="251" t="str">
        <f>IF('Información inicial'!M$55="", "", 'Información inicial'!M$55)</f>
        <v/>
      </c>
      <c r="I125" s="435"/>
      <c r="J125" s="400"/>
      <c r="K125" s="238"/>
      <c r="L125" s="399"/>
      <c r="N125" s="399"/>
      <c r="P125" s="231"/>
    </row>
    <row r="126" spans="1:16" ht="30" customHeight="1" x14ac:dyDescent="0.3">
      <c r="B126" s="406"/>
      <c r="C126" s="11"/>
      <c r="D126" s="403"/>
      <c r="E126" s="11"/>
      <c r="F126" s="222" t="s">
        <v>276</v>
      </c>
      <c r="G126" s="251" t="str">
        <f>IF('Información inicial'!M$51="", "", 'Información inicial'!M$51)</f>
        <v/>
      </c>
      <c r="I126" s="435"/>
      <c r="J126" s="400"/>
      <c r="K126" s="238"/>
      <c r="L126" s="399"/>
      <c r="N126" s="399"/>
      <c r="P126" s="231"/>
    </row>
    <row r="127" spans="1:16" s="231" customFormat="1" ht="30" customHeight="1" x14ac:dyDescent="0.3">
      <c r="A127" s="232"/>
      <c r="B127" s="406"/>
      <c r="C127" s="11"/>
      <c r="D127" s="403"/>
      <c r="E127" s="11"/>
      <c r="F127" s="211" t="s">
        <v>274</v>
      </c>
      <c r="G127" s="251" t="str">
        <f>IF('Información inicial'!N$54="", "", 'Información inicial'!N$54)</f>
        <v/>
      </c>
      <c r="H127" s="18"/>
      <c r="I127" s="404" t="s">
        <v>324</v>
      </c>
      <c r="J127" s="400" t="str">
        <f>IF(AND($G127="", $G128="", $G129=""), "", (($G128*2+$G127*2-$G129)/2))</f>
        <v/>
      </c>
      <c r="K127" s="238"/>
      <c r="L127" s="399" t="str">
        <f>IF($J127="", "", 'Puntuación PASAJE'!$C94)</f>
        <v/>
      </c>
      <c r="N127" s="399"/>
    </row>
    <row r="128" spans="1:16" ht="30" customHeight="1" x14ac:dyDescent="0.3">
      <c r="B128" s="406"/>
      <c r="C128" s="11"/>
      <c r="D128" s="403"/>
      <c r="E128" s="11"/>
      <c r="F128" s="211" t="s">
        <v>275</v>
      </c>
      <c r="G128" s="251" t="str">
        <f>IF('Información inicial'!N$55="", "", 'Información inicial'!N$55)</f>
        <v/>
      </c>
      <c r="I128" s="435"/>
      <c r="J128" s="400"/>
      <c r="K128" s="238"/>
      <c r="L128" s="399"/>
      <c r="N128" s="399"/>
      <c r="P128" s="231"/>
    </row>
    <row r="129" spans="2:16" ht="30" customHeight="1" x14ac:dyDescent="0.3">
      <c r="B129" s="406"/>
      <c r="C129" s="11"/>
      <c r="D129" s="403"/>
      <c r="E129" s="11"/>
      <c r="F129" s="222" t="s">
        <v>276</v>
      </c>
      <c r="G129" s="251" t="str">
        <f>IF('Información inicial'!N$51="", "", 'Información inicial'!N$51)</f>
        <v/>
      </c>
      <c r="I129" s="435"/>
      <c r="J129" s="400"/>
      <c r="K129" s="238"/>
      <c r="L129" s="399"/>
      <c r="N129" s="399"/>
      <c r="P129" s="231"/>
    </row>
    <row r="130" spans="2:16" ht="30" customHeight="1" x14ac:dyDescent="0.3">
      <c r="B130" s="406"/>
      <c r="C130" s="11"/>
      <c r="D130" s="403"/>
      <c r="E130" s="11"/>
      <c r="F130" s="211" t="s">
        <v>274</v>
      </c>
      <c r="G130" s="251" t="str">
        <f>IF('Información inicial'!O$54="", "", 'Información inicial'!O$54)</f>
        <v/>
      </c>
      <c r="I130" s="403" t="s">
        <v>325</v>
      </c>
      <c r="J130" s="400" t="str">
        <f>IF(AND($G130="", $G131="", $G132=""), "", (($G131*2+$G130*2-$G132)/2))</f>
        <v/>
      </c>
      <c r="K130" s="238"/>
      <c r="L130" s="399" t="str">
        <f>IF($J130="", "", 'Puntuación PASAJE'!$C95)</f>
        <v/>
      </c>
      <c r="N130" s="399"/>
      <c r="P130" s="231"/>
    </row>
    <row r="131" spans="2:16" ht="30" customHeight="1" x14ac:dyDescent="0.3">
      <c r="B131" s="406"/>
      <c r="C131" s="11"/>
      <c r="D131" s="403"/>
      <c r="E131" s="11"/>
      <c r="F131" s="211" t="s">
        <v>275</v>
      </c>
      <c r="G131" s="251" t="str">
        <f>IF('Información inicial'!O$55="", "", 'Información inicial'!O$55)</f>
        <v/>
      </c>
      <c r="I131" s="407"/>
      <c r="J131" s="400"/>
      <c r="K131" s="238"/>
      <c r="L131" s="399"/>
      <c r="N131" s="399"/>
      <c r="P131" s="231"/>
    </row>
    <row r="132" spans="2:16" ht="30" customHeight="1" x14ac:dyDescent="0.3">
      <c r="B132" s="406"/>
      <c r="C132" s="11"/>
      <c r="D132" s="403"/>
      <c r="E132" s="11"/>
      <c r="F132" s="222" t="s">
        <v>276</v>
      </c>
      <c r="G132" s="251" t="str">
        <f>IF('Información inicial'!O$51="", "", 'Información inicial'!O$51)</f>
        <v/>
      </c>
      <c r="I132" s="407"/>
      <c r="J132" s="400"/>
      <c r="K132" s="238"/>
      <c r="L132" s="399"/>
      <c r="N132" s="399"/>
      <c r="P132" s="231"/>
    </row>
    <row r="133" spans="2:16" ht="30" customHeight="1" x14ac:dyDescent="0.3">
      <c r="B133" s="406"/>
      <c r="C133" s="15"/>
      <c r="D133" s="403"/>
      <c r="E133" s="15"/>
      <c r="F133" s="211" t="s">
        <v>274</v>
      </c>
      <c r="G133" s="251" t="str">
        <f>IF('Información inicial'!P$54="", "", 'Información inicial'!P$54)</f>
        <v/>
      </c>
      <c r="H133" s="239"/>
      <c r="I133" s="434" t="s">
        <v>326</v>
      </c>
      <c r="J133" s="400" t="str">
        <f>IF(AND($G133="", $G134="", $G135=""), "", (($G134*2+$G133*2-$G135)/2))</f>
        <v/>
      </c>
      <c r="K133" s="238"/>
      <c r="L133" s="399" t="str">
        <f>IF($J133="", "", 'Puntuación PASAJE'!$C96)</f>
        <v/>
      </c>
      <c r="N133" s="399"/>
      <c r="P133" s="231"/>
    </row>
    <row r="134" spans="2:16" ht="30" customHeight="1" x14ac:dyDescent="0.3">
      <c r="B134" s="406"/>
      <c r="C134" s="15"/>
      <c r="D134" s="403"/>
      <c r="E134" s="15"/>
      <c r="F134" s="211" t="s">
        <v>275</v>
      </c>
      <c r="G134" s="251" t="str">
        <f>IF('Información inicial'!P$55="", "", 'Información inicial'!P$55)</f>
        <v/>
      </c>
      <c r="H134" s="231"/>
      <c r="I134" s="407"/>
      <c r="J134" s="400"/>
      <c r="K134" s="238"/>
      <c r="L134" s="399"/>
      <c r="N134" s="399"/>
      <c r="P134" s="231"/>
    </row>
    <row r="135" spans="2:16" ht="30" customHeight="1" x14ac:dyDescent="0.3">
      <c r="B135" s="406"/>
      <c r="C135" s="15"/>
      <c r="D135" s="403"/>
      <c r="E135" s="15"/>
      <c r="F135" s="222" t="s">
        <v>276</v>
      </c>
      <c r="G135" s="251" t="str">
        <f>IF('Información inicial'!P$51="", "", 'Información inicial'!P$51)</f>
        <v/>
      </c>
      <c r="H135" s="231"/>
      <c r="I135" s="407"/>
      <c r="J135" s="400"/>
      <c r="K135" s="238"/>
      <c r="L135" s="399"/>
      <c r="N135" s="399"/>
      <c r="P135" s="231"/>
    </row>
    <row r="136" spans="2:16" ht="30" customHeight="1" x14ac:dyDescent="0.3">
      <c r="B136" s="406"/>
      <c r="C136" s="15"/>
      <c r="D136" s="403"/>
      <c r="E136" s="15"/>
      <c r="F136" s="211" t="s">
        <v>274</v>
      </c>
      <c r="G136" s="251" t="str">
        <f>IF('Información inicial'!Q$54="", "", 'Información inicial'!Q$54)</f>
        <v/>
      </c>
      <c r="H136" s="239"/>
      <c r="I136" s="434" t="s">
        <v>327</v>
      </c>
      <c r="J136" s="400" t="str">
        <f>IF(AND($G136="", $G137="", $G138=""), "", (($G137*2+$G136*2-$G138)/2))</f>
        <v/>
      </c>
      <c r="K136" s="238"/>
      <c r="L136" s="399" t="str">
        <f>IF($J136="", "", 'Puntuación PASAJE'!$C97)</f>
        <v/>
      </c>
      <c r="N136" s="399"/>
      <c r="P136" s="231"/>
    </row>
    <row r="137" spans="2:16" ht="30" customHeight="1" x14ac:dyDescent="0.3">
      <c r="B137" s="406"/>
      <c r="C137" s="15"/>
      <c r="D137" s="403"/>
      <c r="E137" s="15"/>
      <c r="F137" s="211" t="s">
        <v>275</v>
      </c>
      <c r="G137" s="251" t="str">
        <f>IF('Información inicial'!Q$55="", "", 'Información inicial'!Q$55)</f>
        <v/>
      </c>
      <c r="H137" s="231"/>
      <c r="I137" s="407"/>
      <c r="J137" s="400"/>
      <c r="K137" s="238"/>
      <c r="L137" s="399"/>
      <c r="N137" s="399"/>
      <c r="P137" s="231"/>
    </row>
    <row r="138" spans="2:16" ht="30" customHeight="1" x14ac:dyDescent="0.3">
      <c r="B138" s="406"/>
      <c r="C138" s="15"/>
      <c r="D138" s="403"/>
      <c r="E138" s="15"/>
      <c r="F138" s="222" t="s">
        <v>276</v>
      </c>
      <c r="G138" s="251" t="str">
        <f>IF('Información inicial'!Q$51="", "", 'Información inicial'!Q$51)</f>
        <v/>
      </c>
      <c r="H138" s="231"/>
      <c r="I138" s="407"/>
      <c r="J138" s="400"/>
      <c r="K138" s="238"/>
      <c r="L138" s="399"/>
      <c r="N138" s="399"/>
      <c r="P138" s="231"/>
    </row>
    <row r="139" spans="2:16" ht="30" customHeight="1" x14ac:dyDescent="0.3">
      <c r="B139" s="406"/>
      <c r="C139" s="15"/>
      <c r="D139" s="403"/>
      <c r="E139" s="15"/>
      <c r="F139" s="211" t="s">
        <v>274</v>
      </c>
      <c r="G139" s="251" t="str">
        <f>IF('Información inicial'!R$54="", "", 'Información inicial'!R$54)</f>
        <v/>
      </c>
      <c r="H139" s="239"/>
      <c r="I139" s="434" t="s">
        <v>328</v>
      </c>
      <c r="J139" s="400" t="str">
        <f>IF(AND($G139="", $G140="", $G141=""), "", (($G140*2+$G139*2-$G141)/2))</f>
        <v/>
      </c>
      <c r="K139" s="238"/>
      <c r="L139" s="399" t="str">
        <f>IF($J139="", "", 'Puntuación PASAJE'!$C98)</f>
        <v/>
      </c>
      <c r="N139" s="399"/>
      <c r="P139" s="231"/>
    </row>
    <row r="140" spans="2:16" ht="30" customHeight="1" x14ac:dyDescent="0.3">
      <c r="B140" s="406"/>
      <c r="C140" s="15"/>
      <c r="D140" s="403"/>
      <c r="E140" s="15"/>
      <c r="F140" s="211" t="s">
        <v>275</v>
      </c>
      <c r="G140" s="251" t="str">
        <f>IF('Información inicial'!R$55="", "", 'Información inicial'!R$55)</f>
        <v/>
      </c>
      <c r="H140" s="231"/>
      <c r="I140" s="407"/>
      <c r="J140" s="400"/>
      <c r="K140" s="238"/>
      <c r="L140" s="399"/>
      <c r="N140" s="399"/>
      <c r="P140" s="231"/>
    </row>
    <row r="141" spans="2:16" ht="30" customHeight="1" x14ac:dyDescent="0.3">
      <c r="B141" s="406"/>
      <c r="C141" s="15"/>
      <c r="D141" s="403"/>
      <c r="E141" s="15"/>
      <c r="F141" s="222" t="s">
        <v>276</v>
      </c>
      <c r="G141" s="251" t="str">
        <f>IF('Información inicial'!R$51="", "", 'Información inicial'!R$51)</f>
        <v/>
      </c>
      <c r="H141" s="231"/>
      <c r="I141" s="407"/>
      <c r="J141" s="400"/>
      <c r="K141" s="238"/>
      <c r="L141" s="399"/>
      <c r="N141" s="399"/>
      <c r="P141" s="231"/>
    </row>
    <row r="142" spans="2:16" ht="30" customHeight="1" x14ac:dyDescent="0.3">
      <c r="B142" s="406"/>
      <c r="C142" s="15"/>
      <c r="D142" s="403"/>
      <c r="E142" s="15"/>
      <c r="F142" s="211" t="s">
        <v>274</v>
      </c>
      <c r="G142" s="251" t="str">
        <f>IF('Información inicial'!S$54="", "", 'Información inicial'!S$54)</f>
        <v/>
      </c>
      <c r="H142" s="239"/>
      <c r="I142" s="434" t="s">
        <v>329</v>
      </c>
      <c r="J142" s="400" t="str">
        <f>IF(AND($G142="", $G143="", $G144=""), "", (($G143*2+$G142*2-$G144)/2))</f>
        <v/>
      </c>
      <c r="K142" s="238"/>
      <c r="L142" s="399" t="str">
        <f>IF($J142="", "", 'Puntuación PASAJE'!$C99)</f>
        <v/>
      </c>
      <c r="N142" s="399"/>
      <c r="P142" s="231"/>
    </row>
    <row r="143" spans="2:16" ht="30" customHeight="1" x14ac:dyDescent="0.3">
      <c r="B143" s="406"/>
      <c r="C143" s="15"/>
      <c r="D143" s="403"/>
      <c r="E143" s="15"/>
      <c r="F143" s="211" t="s">
        <v>275</v>
      </c>
      <c r="G143" s="251" t="str">
        <f>IF('Información inicial'!S$55="", "", 'Información inicial'!S$55)</f>
        <v/>
      </c>
      <c r="H143" s="231"/>
      <c r="I143" s="407"/>
      <c r="J143" s="400"/>
      <c r="K143" s="238"/>
      <c r="L143" s="399"/>
      <c r="N143" s="399"/>
      <c r="P143" s="231"/>
    </row>
    <row r="144" spans="2:16" ht="30" customHeight="1" x14ac:dyDescent="0.3">
      <c r="B144" s="406"/>
      <c r="C144" s="15"/>
      <c r="D144" s="403"/>
      <c r="E144" s="15"/>
      <c r="F144" s="222" t="s">
        <v>276</v>
      </c>
      <c r="G144" s="251" t="str">
        <f>IF('Información inicial'!S$51="", "", 'Información inicial'!S$51)</f>
        <v/>
      </c>
      <c r="H144" s="231"/>
      <c r="I144" s="407"/>
      <c r="J144" s="400"/>
      <c r="K144" s="238"/>
      <c r="L144" s="399"/>
      <c r="N144" s="399"/>
      <c r="P144" s="231"/>
    </row>
    <row r="145" spans="2:16" ht="30" customHeight="1" x14ac:dyDescent="0.3">
      <c r="B145" s="406"/>
      <c r="C145" s="15"/>
      <c r="D145" s="403"/>
      <c r="E145" s="15"/>
      <c r="F145" s="211" t="s">
        <v>274</v>
      </c>
      <c r="G145" s="251" t="str">
        <f>IF('Información inicial'!T$54="", "", 'Información inicial'!T$54)</f>
        <v/>
      </c>
      <c r="H145" s="239"/>
      <c r="I145" s="434" t="s">
        <v>330</v>
      </c>
      <c r="J145" s="400" t="str">
        <f>IF(AND($G145="", $G146="", $G147=""), "", (($G146*2+$G145*2-$G147)/2))</f>
        <v/>
      </c>
      <c r="K145" s="238"/>
      <c r="L145" s="399" t="str">
        <f>IF($J145="", "", 'Puntuación PASAJE'!$C100)</f>
        <v/>
      </c>
      <c r="N145" s="399"/>
      <c r="P145" s="231"/>
    </row>
    <row r="146" spans="2:16" ht="30" customHeight="1" x14ac:dyDescent="0.3">
      <c r="B146" s="406"/>
      <c r="C146" s="15"/>
      <c r="D146" s="403"/>
      <c r="E146" s="15"/>
      <c r="F146" s="211" t="s">
        <v>275</v>
      </c>
      <c r="G146" s="251" t="str">
        <f>IF('Información inicial'!T$55="", "", 'Información inicial'!T$55)</f>
        <v/>
      </c>
      <c r="H146" s="231"/>
      <c r="I146" s="407"/>
      <c r="J146" s="400"/>
      <c r="K146" s="238"/>
      <c r="L146" s="399"/>
      <c r="N146" s="399"/>
      <c r="P146" s="231"/>
    </row>
    <row r="147" spans="2:16" ht="30" customHeight="1" x14ac:dyDescent="0.3">
      <c r="B147" s="406"/>
      <c r="C147" s="15"/>
      <c r="D147" s="403"/>
      <c r="E147" s="15"/>
      <c r="F147" s="211" t="s">
        <v>276</v>
      </c>
      <c r="G147" s="251" t="str">
        <f>IF('Información inicial'!T$51="", "", 'Información inicial'!T$51)</f>
        <v/>
      </c>
      <c r="H147" s="231"/>
      <c r="I147" s="407"/>
      <c r="J147" s="400"/>
      <c r="K147" s="238"/>
      <c r="L147" s="399"/>
      <c r="N147" s="399"/>
      <c r="P147" s="231"/>
    </row>
    <row r="148" spans="2:16" ht="30" customHeight="1" x14ac:dyDescent="0.3">
      <c r="B148" s="11"/>
      <c r="C148" s="11"/>
      <c r="D148" s="11"/>
      <c r="E148" s="11"/>
      <c r="F148" s="11"/>
      <c r="G148" s="230"/>
      <c r="K148" s="231"/>
      <c r="P148" s="231"/>
    </row>
    <row r="149" spans="2:16" ht="30" customHeight="1" x14ac:dyDescent="0.3">
      <c r="B149" s="405" t="s">
        <v>390</v>
      </c>
      <c r="C149" s="11"/>
      <c r="D149" s="407" t="s">
        <v>18</v>
      </c>
      <c r="E149" s="11"/>
      <c r="F149" s="387" t="s">
        <v>289</v>
      </c>
      <c r="G149" s="387"/>
      <c r="I149" s="408" t="str">
        <f>IF('Información inicial'!J$56="", "", 'Información inicial'!J$56)</f>
        <v/>
      </c>
      <c r="J149" s="408"/>
      <c r="K149" s="99"/>
      <c r="L149" s="250" t="str">
        <f>IF('Puntuación PASAJE'!C115="", "", 'Puntuación PASAJE'!C115)</f>
        <v/>
      </c>
      <c r="N149" s="399" t="str">
        <f>IF(AND(L149="", L150="", L151="", L152="", L153="",L154="", L155="", L156="", L157="", L158="", L159=""), "", IF(OR(L149=0, L150=0, L151=0, L152=0, L153=0, L154=0, L155=0, L156=0, L157=0, L158=0, L159=0), 0, 'Ponderación parámetros pasaje'!C44))</f>
        <v/>
      </c>
      <c r="P149" s="231"/>
    </row>
    <row r="150" spans="2:16" ht="30" customHeight="1" x14ac:dyDescent="0.3">
      <c r="B150" s="406"/>
      <c r="C150" s="11"/>
      <c r="D150" s="407"/>
      <c r="E150" s="11"/>
      <c r="F150" s="385" t="s">
        <v>99</v>
      </c>
      <c r="G150" s="385"/>
      <c r="I150" s="408" t="str">
        <f>IF('Información inicial'!K$56="", "", 'Información inicial'!K$56)</f>
        <v/>
      </c>
      <c r="J150" s="408"/>
      <c r="K150" s="99"/>
      <c r="L150" s="250" t="str">
        <f>IF('Puntuación PASAJE'!C116="", "", 'Puntuación PASAJE'!C116)</f>
        <v/>
      </c>
      <c r="N150" s="399"/>
      <c r="P150" s="231"/>
    </row>
    <row r="151" spans="2:16" ht="30" customHeight="1" x14ac:dyDescent="0.3">
      <c r="B151" s="406"/>
      <c r="C151" s="11"/>
      <c r="D151" s="407"/>
      <c r="E151" s="11"/>
      <c r="F151" s="385" t="s">
        <v>100</v>
      </c>
      <c r="G151" s="385"/>
      <c r="I151" s="408" t="str">
        <f>IF('Información inicial'!L$56="", "", 'Información inicial'!L$56)</f>
        <v/>
      </c>
      <c r="J151" s="408"/>
      <c r="K151" s="99"/>
      <c r="L151" s="250" t="str">
        <f>IF('Puntuación PASAJE'!C117="", "", 'Puntuación PASAJE'!C117)</f>
        <v/>
      </c>
      <c r="N151" s="399"/>
      <c r="P151" s="231"/>
    </row>
    <row r="152" spans="2:16" ht="30" customHeight="1" x14ac:dyDescent="0.3">
      <c r="B152" s="406"/>
      <c r="C152" s="11"/>
      <c r="D152" s="407"/>
      <c r="E152" s="11"/>
      <c r="F152" s="385" t="s">
        <v>101</v>
      </c>
      <c r="G152" s="385"/>
      <c r="I152" s="408" t="str">
        <f>IF('Información inicial'!M$56="", "", 'Información inicial'!M$56)</f>
        <v/>
      </c>
      <c r="J152" s="408"/>
      <c r="K152" s="99"/>
      <c r="L152" s="250" t="str">
        <f>IF('Puntuación PASAJE'!C118="", "", 'Puntuación PASAJE'!C118)</f>
        <v/>
      </c>
      <c r="N152" s="399"/>
      <c r="P152" s="231"/>
    </row>
    <row r="153" spans="2:16" ht="30" customHeight="1" x14ac:dyDescent="0.3">
      <c r="B153" s="406"/>
      <c r="C153" s="11"/>
      <c r="D153" s="407"/>
      <c r="E153" s="11"/>
      <c r="F153" s="385" t="s">
        <v>102</v>
      </c>
      <c r="G153" s="385"/>
      <c r="I153" s="408" t="str">
        <f>IF('Información inicial'!N$56="", "", 'Información inicial'!N$56)</f>
        <v/>
      </c>
      <c r="J153" s="408"/>
      <c r="K153" s="99"/>
      <c r="L153" s="250" t="str">
        <f>IF('Puntuación PASAJE'!C119="", "", 'Puntuación PASAJE'!C119)</f>
        <v/>
      </c>
      <c r="N153" s="399"/>
      <c r="P153" s="231"/>
    </row>
    <row r="154" spans="2:16" ht="30" customHeight="1" x14ac:dyDescent="0.3">
      <c r="B154" s="406"/>
      <c r="C154" s="11"/>
      <c r="D154" s="407"/>
      <c r="E154" s="11"/>
      <c r="F154" s="385" t="s">
        <v>103</v>
      </c>
      <c r="G154" s="385"/>
      <c r="I154" s="408" t="str">
        <f>IF('Información inicial'!O$56="", "", 'Información inicial'!O$56)</f>
        <v/>
      </c>
      <c r="J154" s="408"/>
      <c r="K154" s="99"/>
      <c r="L154" s="250" t="str">
        <f>IF('Puntuación PASAJE'!C120="", "", 'Puntuación PASAJE'!C120)</f>
        <v/>
      </c>
      <c r="N154" s="399"/>
      <c r="P154" s="231"/>
    </row>
    <row r="155" spans="2:16" ht="30" customHeight="1" x14ac:dyDescent="0.3">
      <c r="B155" s="406"/>
      <c r="C155" s="11"/>
      <c r="D155" s="407"/>
      <c r="E155" s="11"/>
      <c r="F155" s="385" t="s">
        <v>200</v>
      </c>
      <c r="G155" s="385"/>
      <c r="I155" s="408" t="str">
        <f>IF('Información inicial'!P$56="", "", 'Información inicial'!P$56)</f>
        <v/>
      </c>
      <c r="J155" s="408"/>
      <c r="K155" s="99"/>
      <c r="L155" s="250" t="str">
        <f>IF('Puntuación PASAJE'!C121="", "", 'Puntuación PASAJE'!C121)</f>
        <v/>
      </c>
      <c r="N155" s="399"/>
      <c r="P155" s="231"/>
    </row>
    <row r="156" spans="2:16" ht="30" customHeight="1" x14ac:dyDescent="0.3">
      <c r="B156" s="406"/>
      <c r="C156" s="11"/>
      <c r="D156" s="407"/>
      <c r="E156" s="11"/>
      <c r="F156" s="385" t="s">
        <v>201</v>
      </c>
      <c r="G156" s="385"/>
      <c r="I156" s="408" t="str">
        <f>IF('Información inicial'!Q$56="", "", 'Información inicial'!Q$56)</f>
        <v/>
      </c>
      <c r="J156" s="408"/>
      <c r="K156" s="99"/>
      <c r="L156" s="250" t="str">
        <f>IF('Puntuación PASAJE'!C122="", "", 'Puntuación PASAJE'!C122)</f>
        <v/>
      </c>
      <c r="N156" s="399"/>
      <c r="P156" s="231"/>
    </row>
    <row r="157" spans="2:16" ht="30" customHeight="1" x14ac:dyDescent="0.3">
      <c r="B157" s="406"/>
      <c r="C157" s="11"/>
      <c r="D157" s="407"/>
      <c r="E157" s="11"/>
      <c r="F157" s="385" t="s">
        <v>202</v>
      </c>
      <c r="G157" s="385"/>
      <c r="I157" s="408" t="str">
        <f>IF('Información inicial'!R$56="", "", 'Información inicial'!R$56)</f>
        <v/>
      </c>
      <c r="J157" s="408"/>
      <c r="K157" s="99"/>
      <c r="L157" s="250" t="str">
        <f>IF('Puntuación PASAJE'!C123="", "", 'Puntuación PASAJE'!C123)</f>
        <v/>
      </c>
      <c r="N157" s="399"/>
      <c r="P157" s="231"/>
    </row>
    <row r="158" spans="2:16" ht="30" customHeight="1" x14ac:dyDescent="0.3">
      <c r="B158" s="406"/>
      <c r="C158" s="11"/>
      <c r="D158" s="407"/>
      <c r="E158" s="11"/>
      <c r="F158" s="385" t="s">
        <v>203</v>
      </c>
      <c r="G158" s="385"/>
      <c r="I158" s="408" t="str">
        <f>IF('Información inicial'!S$56="", "", 'Información inicial'!S$56)</f>
        <v/>
      </c>
      <c r="J158" s="408"/>
      <c r="K158" s="99"/>
      <c r="L158" s="250" t="str">
        <f>IF('Puntuación PASAJE'!C124="", "", 'Puntuación PASAJE'!C124)</f>
        <v/>
      </c>
      <c r="N158" s="399"/>
      <c r="P158" s="231"/>
    </row>
    <row r="159" spans="2:16" ht="30" customHeight="1" x14ac:dyDescent="0.3">
      <c r="B159" s="406"/>
      <c r="C159" s="11"/>
      <c r="D159" s="407"/>
      <c r="E159" s="11"/>
      <c r="F159" s="407" t="s">
        <v>204</v>
      </c>
      <c r="G159" s="407"/>
      <c r="I159" s="408" t="s">
        <v>309</v>
      </c>
      <c r="J159" s="408"/>
      <c r="K159" s="99"/>
      <c r="L159" s="250" t="str">
        <f>IF('Puntuación PASAJE'!C125="", "", 'Puntuación PASAJE'!C125)</f>
        <v/>
      </c>
      <c r="N159" s="399"/>
      <c r="P159" s="231"/>
    </row>
    <row r="160" spans="2:16" ht="30" customHeight="1" x14ac:dyDescent="0.3">
      <c r="B160" s="11"/>
      <c r="C160" s="11"/>
      <c r="D160" s="11"/>
      <c r="E160" s="11"/>
      <c r="F160" s="11"/>
      <c r="G160" s="230"/>
      <c r="K160" s="231"/>
      <c r="P160" s="231"/>
    </row>
    <row r="161" spans="2:16" ht="30" customHeight="1" x14ac:dyDescent="0.3">
      <c r="B161" s="405" t="s">
        <v>290</v>
      </c>
      <c r="C161" s="11"/>
      <c r="D161" s="407" t="s">
        <v>98</v>
      </c>
      <c r="E161" s="11"/>
      <c r="F161" s="387" t="s">
        <v>355</v>
      </c>
      <c r="G161" s="387"/>
      <c r="I161" s="251" t="str">
        <f>IF(AND('Puntuación PASAJE'!$B140="", 'Puntuación PASAJE'!$B165="", 'Puntuación PASAJE'!$B190=""), "", IF('Información inicial'!J$60=Desplegables!$C$91, 'Información inicial'!J$57, IF('Información inicial'!J$60=Desplegables!$C$92, 'Información inicial'!J$57, IF('Información inicial'!J$60=Desplegables!$C$93, 'Información inicial'!J$57, IF('Información inicial'!J$60=Desplegables!$C$94, 'Información inicial'!J$57, IF('Información inicial'!J$60=Desplegables!$C$96, 'Información inicial'!J$57, ""))))))</f>
        <v/>
      </c>
      <c r="J161" s="251" t="str">
        <f>IF(AND('Puntuación PASAJE'!$B140="", 'Puntuación PASAJE'!$B165="", 'Puntuación PASAJE'!$B190=""), "", IF('Información inicial'!J$60=Desplegables!$C$92, 'Información inicial'!J$58, IF('Información inicial'!J$60=Desplegables!$C$93, 'Información inicial'!J$58, IF('Información inicial'!J$60=Desplegables!$C$95, 'Información inicial'!J$58, ""))))</f>
        <v/>
      </c>
      <c r="K161" s="238"/>
      <c r="L161" s="250" t="str">
        <f>IF(AND('Puntuación PASAJE'!$B140="",'Puntuación PASAJE'!$B165="",'Puntuación PASAJE'!$B190=""),"",IF(AND('Puntuación PASAJE'!$B165="",'Puntuación PASAJE'!$B190="",'Puntuación PASAJE'!$B140&lt;&gt;""),'Puntuación PASAJE'!$C140,IF(AND('Puntuación PASAJE'!$B140="",'Puntuación PASAJE'!$B190="",'Puntuación PASAJE'!$B165&lt;&gt;""),'Puntuación PASAJE'!$C165,IF(AND('Puntuación PASAJE'!$B165="",'Puntuación PASAJE'!$B140&lt;&gt;"",'Puntuación PASAJE'!$B190&lt;&gt;""),AVERAGE('Puntuación PASAJE'!$C140,'Puntuación PASAJE'!$C190),IF(AND('Puntuación PASAJE'!$B140="",'Puntuación PASAJE'!$B165&lt;&gt;"",'Puntuación PASAJE'!$B190&lt;&gt;""),AVERAGE('Puntuación PASAJE'!$C165,'Puntuación PASAJE'!$C190),IF(AND('Puntuación PASAJE'!$B140="",'Puntuación PASAJE'!$B165="",'Puntuación PASAJE'!$B190&lt;&gt;""),'Puntuación PASAJE'!$C190,""))))))</f>
        <v/>
      </c>
      <c r="M161" s="238"/>
      <c r="N161" s="399" t="str">
        <f>IF(AND(L161="",L162="",L163="",L164="",L165="",L166="",L167="",L168="",L169="",L170="",L171=""),"",IF(OR(L161=0,L162=0,L163=0,L164=0,L165=0,L166=0,L167=0,L168=0,L169=0,L170=0,L171=0),0, 'Ponderación parámetros pasaje'!C58))</f>
        <v/>
      </c>
      <c r="P161" s="231"/>
    </row>
    <row r="162" spans="2:16" ht="30" customHeight="1" x14ac:dyDescent="0.3">
      <c r="B162" s="406"/>
      <c r="C162" s="11"/>
      <c r="D162" s="407"/>
      <c r="E162" s="11"/>
      <c r="F162" s="385" t="s">
        <v>356</v>
      </c>
      <c r="G162" s="385"/>
      <c r="I162" s="251" t="str">
        <f>IF(AND('Puntuación PASAJE'!$B141="", 'Puntuación PASAJE'!$B166="", 'Puntuación PASAJE'!$B191=""), "", IF('Información inicial'!K$60=Desplegables!$C$91, 'Información inicial'!K$57, IF('Información inicial'!K$60=Desplegables!$C$92, 'Información inicial'!K$57, IF('Información inicial'!K$60=Desplegables!$C$93, 'Información inicial'!K$57, IF('Información inicial'!K$60=Desplegables!$C$94, 'Información inicial'!K$57, IF('Información inicial'!K$60=Desplegables!$C$96, 'Información inicial'!K$57, ""))))))</f>
        <v/>
      </c>
      <c r="J162" s="251" t="str">
        <f>IF(AND('Puntuación PASAJE'!$B141="", 'Puntuación PASAJE'!$B166="", 'Puntuación PASAJE'!$B191=""), "", IF('Información inicial'!K$60=Desplegables!$C$92, 'Información inicial'!K$58, IF('Información inicial'!K$60=Desplegables!$C$93, 'Información inicial'!K$58, IF('Información inicial'!K$60=Desplegables!$C$95, 'Información inicial'!K$58, ""))))</f>
        <v/>
      </c>
      <c r="K162" s="238"/>
      <c r="L162" s="250" t="str">
        <f>IF(AND('Puntuación PASAJE'!$B141="",'Puntuación PASAJE'!$B166="",'Puntuación PASAJE'!$B191=""),"",IF(AND('Puntuación PASAJE'!$B166="",'Puntuación PASAJE'!$B191="",'Puntuación PASAJE'!$B141&lt;&gt;""),'Puntuación PASAJE'!$C141,IF(AND('Puntuación PASAJE'!$B141="",'Puntuación PASAJE'!$B191="",'Puntuación PASAJE'!$B166&lt;&gt;""),'Puntuación PASAJE'!$C166,IF(AND('Puntuación PASAJE'!$B166="",'Puntuación PASAJE'!$B141&lt;&gt;"",'Puntuación PASAJE'!$B191&lt;&gt;""),AVERAGE('Puntuación PASAJE'!$C141,'Puntuación PASAJE'!$C191),IF(AND('Puntuación PASAJE'!$B141="",'Puntuación PASAJE'!$B166&lt;&gt;"",'Puntuación PASAJE'!$B191&lt;&gt;""),AVERAGE('Puntuación PASAJE'!$C166,'Puntuación PASAJE'!$C191),IF(AND('Puntuación PASAJE'!$B141="",'Puntuación PASAJE'!$B166="",'Puntuación PASAJE'!$B191&lt;&gt;""),'Puntuación PASAJE'!$C191,""))))))</f>
        <v/>
      </c>
      <c r="M162" s="238"/>
      <c r="N162" s="399"/>
      <c r="P162" s="231"/>
    </row>
    <row r="163" spans="2:16" ht="30" customHeight="1" x14ac:dyDescent="0.3">
      <c r="B163" s="406"/>
      <c r="C163" s="11"/>
      <c r="D163" s="407"/>
      <c r="E163" s="11"/>
      <c r="F163" s="385" t="s">
        <v>357</v>
      </c>
      <c r="G163" s="385"/>
      <c r="I163" s="251" t="str">
        <f>IF(AND('Puntuación PASAJE'!$B142="", 'Puntuación PASAJE'!$B167="", 'Puntuación PASAJE'!$B192=""), "", IF('Información inicial'!L$60=Desplegables!$C$91, 'Información inicial'!L$57, IF('Información inicial'!L$60=Desplegables!$C$92, 'Información inicial'!L$57, IF('Información inicial'!L$60=Desplegables!$C$93, 'Información inicial'!L$57, IF('Información inicial'!L$60=Desplegables!$C$94, 'Información inicial'!L$57, IF('Información inicial'!L$60=Desplegables!$C$96, 'Información inicial'!L$57, ""))))))</f>
        <v/>
      </c>
      <c r="J163" s="251" t="str">
        <f>IF(AND('Puntuación PASAJE'!$B142="", 'Puntuación PASAJE'!$B167="", 'Puntuación PASAJE'!$B192=""), "", IF('Información inicial'!L$60=Desplegables!$C$92, 'Información inicial'!L$58, IF('Información inicial'!L$60=Desplegables!$C$93, 'Información inicial'!L$58, IF('Información inicial'!L$60=Desplegables!$C$95, 'Información inicial'!L$58, ""))))</f>
        <v/>
      </c>
      <c r="K163" s="238"/>
      <c r="L163" s="250" t="str">
        <f>IF(AND('Puntuación PASAJE'!$B142="",'Puntuación PASAJE'!$B167="",'Puntuación PASAJE'!$B192=""),"",IF(AND('Puntuación PASAJE'!$B167="",'Puntuación PASAJE'!$B192="",'Puntuación PASAJE'!$B142&lt;&gt;""),'Puntuación PASAJE'!$C142,IF(AND('Puntuación PASAJE'!$B142="",'Puntuación PASAJE'!$B192="",'Puntuación PASAJE'!$B167&lt;&gt;""),'Puntuación PASAJE'!$C167,IF(AND('Puntuación PASAJE'!$B167="",'Puntuación PASAJE'!$B142&lt;&gt;"",'Puntuación PASAJE'!$B192&lt;&gt;""),AVERAGE('Puntuación PASAJE'!$C142,'Puntuación PASAJE'!$C192),IF(AND('Puntuación PASAJE'!$B142="",'Puntuación PASAJE'!$B167&lt;&gt;"",'Puntuación PASAJE'!$B192&lt;&gt;""),AVERAGE('Puntuación PASAJE'!$C167,'Puntuación PASAJE'!$C192),IF(AND('Puntuación PASAJE'!$B142="",'Puntuación PASAJE'!$B167="",'Puntuación PASAJE'!$B192&lt;&gt;""),'Puntuación PASAJE'!$C192,""))))))</f>
        <v/>
      </c>
      <c r="M163" s="238"/>
      <c r="N163" s="399"/>
      <c r="P163" s="231"/>
    </row>
    <row r="164" spans="2:16" ht="30" customHeight="1" x14ac:dyDescent="0.3">
      <c r="B164" s="406"/>
      <c r="C164" s="11"/>
      <c r="D164" s="407"/>
      <c r="E164" s="11"/>
      <c r="F164" s="385" t="s">
        <v>358</v>
      </c>
      <c r="G164" s="385"/>
      <c r="I164" s="251" t="str">
        <f>IF(AND('Puntuación PASAJE'!$B143="", 'Puntuación PASAJE'!$B168="", 'Puntuación PASAJE'!$B193=""), "", IF('Información inicial'!M$60=Desplegables!$C$91, 'Información inicial'!M$57, IF('Información inicial'!M$60=Desplegables!$C$92, 'Información inicial'!M$57, IF('Información inicial'!M$60=Desplegables!$C$93, 'Información inicial'!M$57, IF('Información inicial'!M$60=Desplegables!$C$94, 'Información inicial'!M$57, IF('Información inicial'!M$60=Desplegables!$C$96, 'Información inicial'!M$57, ""))))))</f>
        <v/>
      </c>
      <c r="J164" s="251" t="str">
        <f>IF(AND('Puntuación PASAJE'!$B143="", 'Puntuación PASAJE'!$B168="", 'Puntuación PASAJE'!$B193=""), "", IF('Información inicial'!M$60=Desplegables!$C$92, 'Información inicial'!M$58, IF('Información inicial'!M$60=Desplegables!$C$93, 'Información inicial'!M$58, IF('Información inicial'!M$60=Desplegables!$C$95, 'Información inicial'!M$58, ""))))</f>
        <v/>
      </c>
      <c r="K164" s="238"/>
      <c r="L164" s="250" t="str">
        <f>IF(AND('Puntuación PASAJE'!$B143="",'Puntuación PASAJE'!$B168="",'Puntuación PASAJE'!$B193=""),"",IF(AND('Puntuación PASAJE'!$B168="",'Puntuación PASAJE'!$B193="",'Puntuación PASAJE'!$B143&lt;&gt;""),'Puntuación PASAJE'!$C143,IF(AND('Puntuación PASAJE'!$B143="",'Puntuación PASAJE'!$B193="",'Puntuación PASAJE'!$B168&lt;&gt;""),'Puntuación PASAJE'!$C168,IF(AND('Puntuación PASAJE'!$B168="",'Puntuación PASAJE'!$B143&lt;&gt;"",'Puntuación PASAJE'!$B193&lt;&gt;""),AVERAGE('Puntuación PASAJE'!$C143,'Puntuación PASAJE'!$C193),IF(AND('Puntuación PASAJE'!$B143="",'Puntuación PASAJE'!$B168&lt;&gt;"",'Puntuación PASAJE'!$B193&lt;&gt;""),AVERAGE('Puntuación PASAJE'!$C168,'Puntuación PASAJE'!$C193),IF(AND('Puntuación PASAJE'!$B143="",'Puntuación PASAJE'!$B168="",'Puntuación PASAJE'!$B193&lt;&gt;""),'Puntuación PASAJE'!$C193,""))))))</f>
        <v/>
      </c>
      <c r="M164" s="238"/>
      <c r="N164" s="399"/>
      <c r="P164" s="231"/>
    </row>
    <row r="165" spans="2:16" ht="30" customHeight="1" x14ac:dyDescent="0.3">
      <c r="B165" s="406"/>
      <c r="C165" s="11"/>
      <c r="D165" s="407"/>
      <c r="E165" s="11"/>
      <c r="F165" s="385" t="s">
        <v>359</v>
      </c>
      <c r="G165" s="385"/>
      <c r="I165" s="251" t="str">
        <f>IF(AND('Puntuación PASAJE'!$B144="", 'Puntuación PASAJE'!$B169="", 'Puntuación PASAJE'!$B194=""), "", IF('Información inicial'!N$60=Desplegables!$C$91, 'Información inicial'!N$57, IF('Información inicial'!N$60=Desplegables!$C$92, 'Información inicial'!N$57, IF('Información inicial'!N$60=Desplegables!$C$93, 'Información inicial'!N$57, IF('Información inicial'!N$60=Desplegables!$C$94, 'Información inicial'!N$57, IF('Información inicial'!N$60=Desplegables!$C$96, 'Información inicial'!N$57, ""))))))</f>
        <v/>
      </c>
      <c r="J165" s="251" t="str">
        <f>IF(AND('Puntuación PASAJE'!$B144="", 'Puntuación PASAJE'!$B169="", 'Puntuación PASAJE'!$B194=""), "", IF('Información inicial'!N$60=Desplegables!$C$92, 'Información inicial'!N$58, IF('Información inicial'!N$60=Desplegables!$C$93, 'Información inicial'!N$58, IF('Información inicial'!N$60=Desplegables!$C$95, 'Información inicial'!N$58, ""))))</f>
        <v/>
      </c>
      <c r="K165" s="238"/>
      <c r="L165" s="250" t="str">
        <f>IF(AND('Puntuación PASAJE'!$B144="",'Puntuación PASAJE'!$B169="",'Puntuación PASAJE'!$B194=""),"",IF(AND('Puntuación PASAJE'!$B169="",'Puntuación PASAJE'!$B194="",'Puntuación PASAJE'!$B144&lt;&gt;""),'Puntuación PASAJE'!$C144,IF(AND('Puntuación PASAJE'!$B144="",'Puntuación PASAJE'!$B194="",'Puntuación PASAJE'!$B169&lt;&gt;""),'Puntuación PASAJE'!$C169,IF(AND('Puntuación PASAJE'!$B169="",'Puntuación PASAJE'!$B144&lt;&gt;"",'Puntuación PASAJE'!$B194&lt;&gt;""),AVERAGE('Puntuación PASAJE'!$C144,'Puntuación PASAJE'!$C194),IF(AND('Puntuación PASAJE'!$B144="",'Puntuación PASAJE'!$B169&lt;&gt;"",'Puntuación PASAJE'!$B194&lt;&gt;""),AVERAGE('Puntuación PASAJE'!$C169,'Puntuación PASAJE'!$C194),IF(AND('Puntuación PASAJE'!$B144="",'Puntuación PASAJE'!$B169="",'Puntuación PASAJE'!$B194&lt;&gt;""),'Puntuación PASAJE'!$C194,""))))))</f>
        <v/>
      </c>
      <c r="M165" s="238"/>
      <c r="N165" s="399"/>
      <c r="P165" s="231"/>
    </row>
    <row r="166" spans="2:16" ht="30" customHeight="1" x14ac:dyDescent="0.3">
      <c r="B166" s="406"/>
      <c r="C166" s="11"/>
      <c r="D166" s="407"/>
      <c r="E166" s="11"/>
      <c r="F166" s="385" t="s">
        <v>360</v>
      </c>
      <c r="G166" s="385"/>
      <c r="I166" s="251" t="str">
        <f>IF(AND('Puntuación PASAJE'!$B145="", 'Puntuación PASAJE'!$B170="", 'Puntuación PASAJE'!$B195=""), "", IF('Información inicial'!O$60=Desplegables!$C$91, 'Información inicial'!O$57, IF('Información inicial'!O$60=Desplegables!$C$92, 'Información inicial'!O$57, IF('Información inicial'!O$60=Desplegables!$C$93, 'Información inicial'!O$57, IF('Información inicial'!O$60=Desplegables!$C$94, 'Información inicial'!O$57, IF('Información inicial'!O$60=Desplegables!$C$96, 'Información inicial'!O$57, ""))))))</f>
        <v/>
      </c>
      <c r="J166" s="251" t="str">
        <f>IF(AND('Puntuación PASAJE'!$B145="", 'Puntuación PASAJE'!$B170="", 'Puntuación PASAJE'!$B195=""), "", IF('Información inicial'!O$60=Desplegables!$C$92, 'Información inicial'!O$58, IF('Información inicial'!O$60=Desplegables!$C$93, 'Información inicial'!O$58, IF('Información inicial'!O$60=Desplegables!$C$95, 'Información inicial'!O$58, ""))))</f>
        <v/>
      </c>
      <c r="K166" s="238"/>
      <c r="L166" s="250" t="str">
        <f>IF(AND('Puntuación PASAJE'!$B145="",'Puntuación PASAJE'!$B170="",'Puntuación PASAJE'!$B195=""),"",IF(AND('Puntuación PASAJE'!$B170="",'Puntuación PASAJE'!$B195="",'Puntuación PASAJE'!$B145&lt;&gt;""),'Puntuación PASAJE'!$C145,IF(AND('Puntuación PASAJE'!$B145="",'Puntuación PASAJE'!$B195="",'Puntuación PASAJE'!$B170&lt;&gt;""),'Puntuación PASAJE'!$C170,IF(AND('Puntuación PASAJE'!$B170="",'Puntuación PASAJE'!$B145&lt;&gt;"",'Puntuación PASAJE'!$B195&lt;&gt;""),AVERAGE('Puntuación PASAJE'!$C145,'Puntuación PASAJE'!$C195),IF(AND('Puntuación PASAJE'!$B145="",'Puntuación PASAJE'!$B170&lt;&gt;"",'Puntuación PASAJE'!$B195&lt;&gt;""),AVERAGE('Puntuación PASAJE'!$C170,'Puntuación PASAJE'!$C195),IF(AND('Puntuación PASAJE'!$B145="",'Puntuación PASAJE'!$B170="",'Puntuación PASAJE'!$B195&lt;&gt;""),'Puntuación PASAJE'!$C195,""))))))</f>
        <v/>
      </c>
      <c r="M166" s="238"/>
      <c r="N166" s="399"/>
      <c r="P166" s="231"/>
    </row>
    <row r="167" spans="2:16" ht="30" customHeight="1" x14ac:dyDescent="0.3">
      <c r="B167" s="406"/>
      <c r="C167" s="11"/>
      <c r="D167" s="407"/>
      <c r="E167" s="11"/>
      <c r="F167" s="385" t="s">
        <v>361</v>
      </c>
      <c r="G167" s="385"/>
      <c r="I167" s="251" t="str">
        <f>IF(AND('Puntuación PASAJE'!$B146="", 'Puntuación PASAJE'!$B171="", 'Puntuación PASAJE'!$B196=""), "", IF('Información inicial'!P$60=Desplegables!$C$91, 'Información inicial'!P$57, IF('Información inicial'!P$60=Desplegables!$C$92, 'Información inicial'!P$57, IF('Información inicial'!P$60=Desplegables!$C$93, 'Información inicial'!P$57, IF('Información inicial'!P$60=Desplegables!$C$94, 'Información inicial'!P$57, IF('Información inicial'!P$60=Desplegables!$C$96, 'Información inicial'!P$57, ""))))))</f>
        <v/>
      </c>
      <c r="J167" s="251" t="str">
        <f>IF(AND('Puntuación PASAJE'!$B146="", 'Puntuación PASAJE'!$B171="", 'Puntuación PASAJE'!$B196=""), "", IF('Información inicial'!P$60=Desplegables!$C$92, 'Información inicial'!P$58, IF('Información inicial'!P$60=Desplegables!$C$93, 'Información inicial'!P$58, IF('Información inicial'!P$60=Desplegables!$C$95, 'Información inicial'!P$58, ""))))</f>
        <v/>
      </c>
      <c r="K167" s="238"/>
      <c r="L167" s="250" t="str">
        <f>IF(AND('Puntuación PASAJE'!$B146="",'Puntuación PASAJE'!$B171="",'Puntuación PASAJE'!$B196=""),"",IF(AND('Puntuación PASAJE'!$B171="",'Puntuación PASAJE'!$B196="",'Puntuación PASAJE'!$B146&lt;&gt;""),'Puntuación PASAJE'!$C146,IF(AND('Puntuación PASAJE'!$B146="",'Puntuación PASAJE'!$B196="",'Puntuación PASAJE'!$B171&lt;&gt;""),'Puntuación PASAJE'!$C171,IF(AND('Puntuación PASAJE'!$B171="",'Puntuación PASAJE'!$B146&lt;&gt;"",'Puntuación PASAJE'!$B196&lt;&gt;""),AVERAGE('Puntuación PASAJE'!$C146,'Puntuación PASAJE'!$C196),IF(AND('Puntuación PASAJE'!$B146="",'Puntuación PASAJE'!$B171&lt;&gt;"",'Puntuación PASAJE'!$B196&lt;&gt;""),AVERAGE('Puntuación PASAJE'!$C171,'Puntuación PASAJE'!$C196),IF(AND('Puntuación PASAJE'!$B146="",'Puntuación PASAJE'!$B171="",'Puntuación PASAJE'!$B196&lt;&gt;""),'Puntuación PASAJE'!$C196,""))))))</f>
        <v/>
      </c>
      <c r="M167" s="238"/>
      <c r="N167" s="399"/>
      <c r="P167" s="231"/>
    </row>
    <row r="168" spans="2:16" ht="30" customHeight="1" x14ac:dyDescent="0.3">
      <c r="B168" s="406"/>
      <c r="C168" s="11"/>
      <c r="D168" s="407"/>
      <c r="E168" s="11"/>
      <c r="F168" s="385" t="s">
        <v>362</v>
      </c>
      <c r="G168" s="385"/>
      <c r="I168" s="251" t="str">
        <f>IF(AND('Puntuación PASAJE'!$B147="", 'Puntuación PASAJE'!$B172="", 'Puntuación PASAJE'!$B197=""), "", IF('Información inicial'!Q$60=Desplegables!$C$91, 'Información inicial'!Q$57, IF('Información inicial'!Q$60=Desplegables!$C$92, 'Información inicial'!Q$57, IF('Información inicial'!Q$60=Desplegables!$C$93, 'Información inicial'!Q$57, IF('Información inicial'!Q$60=Desplegables!$C$94, 'Información inicial'!Q$57, IF('Información inicial'!Q$60=Desplegables!$C$96, 'Información inicial'!Q$57, ""))))))</f>
        <v/>
      </c>
      <c r="J168" s="251" t="str">
        <f>IF(AND('Puntuación PASAJE'!$B147="", 'Puntuación PASAJE'!$B172="", 'Puntuación PASAJE'!$B197=""), "", IF('Información inicial'!Q$60=Desplegables!$C$92, 'Información inicial'!Q$58, IF('Información inicial'!Q$60=Desplegables!$C$93, 'Información inicial'!Q$58, IF('Información inicial'!Q$60=Desplegables!$C$95, 'Información inicial'!Q$58, ""))))</f>
        <v/>
      </c>
      <c r="K168" s="238"/>
      <c r="L168" s="250" t="str">
        <f>IF(AND('Puntuación PASAJE'!$B147="",'Puntuación PASAJE'!$B172="",'Puntuación PASAJE'!$B197=""),"",IF(AND('Puntuación PASAJE'!$B172="",'Puntuación PASAJE'!$B197="",'Puntuación PASAJE'!$B147&lt;&gt;""),'Puntuación PASAJE'!$C147,IF(AND('Puntuación PASAJE'!$B147="",'Puntuación PASAJE'!$B197="",'Puntuación PASAJE'!$B172&lt;&gt;""),'Puntuación PASAJE'!$C172,IF(AND('Puntuación PASAJE'!$B172="",'Puntuación PASAJE'!$B147&lt;&gt;"",'Puntuación PASAJE'!$B197&lt;&gt;""),AVERAGE('Puntuación PASAJE'!$C147,'Puntuación PASAJE'!$C197),IF(AND('Puntuación PASAJE'!$B147="",'Puntuación PASAJE'!$B172&lt;&gt;"",'Puntuación PASAJE'!$B197&lt;&gt;""),AVERAGE('Puntuación PASAJE'!$C172,'Puntuación PASAJE'!$C197),IF(AND('Puntuación PASAJE'!$B147="",'Puntuación PASAJE'!$B172="",'Puntuación PASAJE'!$B197&lt;&gt;""),'Puntuación PASAJE'!$C197,""))))))</f>
        <v/>
      </c>
      <c r="M168" s="238"/>
      <c r="N168" s="399"/>
      <c r="P168" s="231"/>
    </row>
    <row r="169" spans="2:16" ht="30" customHeight="1" x14ac:dyDescent="0.3">
      <c r="B169" s="406"/>
      <c r="C169" s="11"/>
      <c r="D169" s="407"/>
      <c r="E169" s="11"/>
      <c r="F169" s="385" t="s">
        <v>363</v>
      </c>
      <c r="G169" s="385"/>
      <c r="I169" s="251" t="str">
        <f>IF(AND('Puntuación PASAJE'!$B148="", 'Puntuación PASAJE'!$B173="", 'Puntuación PASAJE'!$B198=""), "", IF('Información inicial'!R$60=Desplegables!$C$91, 'Información inicial'!R$57, IF('Información inicial'!R$60=Desplegables!$C$92, 'Información inicial'!R$57, IF('Información inicial'!R$60=Desplegables!$C$93, 'Información inicial'!R$57, IF('Información inicial'!R$60=Desplegables!$C$94, 'Información inicial'!R$57, IF('Información inicial'!R$60=Desplegables!$C$96, 'Información inicial'!R$57, ""))))))</f>
        <v/>
      </c>
      <c r="J169" s="251" t="str">
        <f>IF(AND('Puntuación PASAJE'!$B148="", 'Puntuación PASAJE'!$B173="", 'Puntuación PASAJE'!$B198=""), "", IF('Información inicial'!R$60=Desplegables!$C$92, 'Información inicial'!R$58, IF('Información inicial'!R$60=Desplegables!$C$93, 'Información inicial'!R$58, IF('Información inicial'!R$60=Desplegables!$C$95, 'Información inicial'!R$58, ""))))</f>
        <v/>
      </c>
      <c r="K169" s="238"/>
      <c r="L169" s="250" t="str">
        <f>IF(AND('Puntuación PASAJE'!$B148="",'Puntuación PASAJE'!$B173="",'Puntuación PASAJE'!$B198=""),"",IF(AND('Puntuación PASAJE'!$B173="",'Puntuación PASAJE'!$B198="",'Puntuación PASAJE'!$B148&lt;&gt;""),'Puntuación PASAJE'!$C148,IF(AND('Puntuación PASAJE'!$B148="",'Puntuación PASAJE'!$B198="",'Puntuación PASAJE'!$B173&lt;&gt;""),'Puntuación PASAJE'!$C173,IF(AND('Puntuación PASAJE'!$B173="",'Puntuación PASAJE'!$B148&lt;&gt;"",'Puntuación PASAJE'!$B198&lt;&gt;""),AVERAGE('Puntuación PASAJE'!$C148,'Puntuación PASAJE'!$C198),IF(AND('Puntuación PASAJE'!$B148="",'Puntuación PASAJE'!$B173&lt;&gt;"",'Puntuación PASAJE'!$B198&lt;&gt;""),AVERAGE('Puntuación PASAJE'!$C173,'Puntuación PASAJE'!$C198),IF(AND('Puntuación PASAJE'!$B148="",'Puntuación PASAJE'!$B173="",'Puntuación PASAJE'!$B198&lt;&gt;""),'Puntuación PASAJE'!$C198,""))))))</f>
        <v/>
      </c>
      <c r="M169" s="238"/>
      <c r="N169" s="399"/>
      <c r="P169" s="231"/>
    </row>
    <row r="170" spans="2:16" ht="30" customHeight="1" x14ac:dyDescent="0.3">
      <c r="B170" s="406"/>
      <c r="C170" s="11"/>
      <c r="D170" s="407"/>
      <c r="E170" s="11"/>
      <c r="F170" s="385" t="s">
        <v>364</v>
      </c>
      <c r="G170" s="385"/>
      <c r="I170" s="251" t="str">
        <f>IF(AND('Puntuación PASAJE'!$B149="", 'Puntuación PASAJE'!$B174="", 'Puntuación PASAJE'!$B199=""), "", IF('Información inicial'!S$60=Desplegables!$C$91, 'Información inicial'!S$57, IF('Información inicial'!S$60=Desplegables!$C$92, 'Información inicial'!S$57, IF('Información inicial'!S$60=Desplegables!$C$93, 'Información inicial'!S$57, IF('Información inicial'!S$60=Desplegables!$C$94, 'Información inicial'!S$57, IF('Información inicial'!S$60=Desplegables!$C$96, 'Información inicial'!S$57, ""))))))</f>
        <v/>
      </c>
      <c r="J170" s="251" t="str">
        <f>IF(AND('Puntuación PASAJE'!$B149="", 'Puntuación PASAJE'!$B174="", 'Puntuación PASAJE'!$B199=""), "", IF('Información inicial'!S$60=Desplegables!$C$92, 'Información inicial'!S$58, IF('Información inicial'!S$60=Desplegables!$C$93, 'Información inicial'!S$58, IF('Información inicial'!S$60=Desplegables!$C$95, 'Información inicial'!S$58, ""))))</f>
        <v/>
      </c>
      <c r="K170" s="238"/>
      <c r="L170" s="250" t="str">
        <f>IF(AND('Puntuación PASAJE'!$B149="",'Puntuación PASAJE'!$B174="",'Puntuación PASAJE'!$B199=""),"",IF(AND('Puntuación PASAJE'!$B174="",'Puntuación PASAJE'!$B199="",'Puntuación PASAJE'!$B149&lt;&gt;""),'Puntuación PASAJE'!$C149,IF(AND('Puntuación PASAJE'!$B149="",'Puntuación PASAJE'!$B199="",'Puntuación PASAJE'!$B174&lt;&gt;""),'Puntuación PASAJE'!$C174,IF(AND('Puntuación PASAJE'!$B174="",'Puntuación PASAJE'!$B149&lt;&gt;"",'Puntuación PASAJE'!$B199&lt;&gt;""),AVERAGE('Puntuación PASAJE'!$C149,'Puntuación PASAJE'!$C199),IF(AND('Puntuación PASAJE'!$B149="",'Puntuación PASAJE'!$B174&lt;&gt;"",'Puntuación PASAJE'!$B199&lt;&gt;""),AVERAGE('Puntuación PASAJE'!$C174,'Puntuación PASAJE'!$C199),IF(AND('Puntuación PASAJE'!$B149="",'Puntuación PASAJE'!$B174="",'Puntuación PASAJE'!$B199&lt;&gt;""),'Puntuación PASAJE'!$C199,""))))))</f>
        <v/>
      </c>
      <c r="M170" s="238"/>
      <c r="N170" s="399"/>
      <c r="P170" s="231"/>
    </row>
    <row r="171" spans="2:16" ht="30" customHeight="1" x14ac:dyDescent="0.3">
      <c r="B171" s="406"/>
      <c r="C171" s="11"/>
      <c r="D171" s="407"/>
      <c r="E171" s="11"/>
      <c r="F171" s="385" t="s">
        <v>365</v>
      </c>
      <c r="G171" s="385"/>
      <c r="I171" s="251" t="str">
        <f>IF(AND('Puntuación PASAJE'!$B150="", 'Puntuación PASAJE'!$B175="", 'Puntuación PASAJE'!$B200=""), "", IF('Información inicial'!T$60=Desplegables!$C$91, 'Información inicial'!T$57, IF('Información inicial'!T$60=Desplegables!$C$92, 'Información inicial'!T$57, IF('Información inicial'!T$60=Desplegables!$C$93, 'Información inicial'!T$57, IF('Información inicial'!T$60=Desplegables!$C$94, 'Información inicial'!T$57, IF('Información inicial'!T$60=Desplegables!$C$96, 'Información inicial'!T$57, ""))))))</f>
        <v/>
      </c>
      <c r="J171" s="251" t="str">
        <f>IF(AND('Puntuación PASAJE'!$B150="", 'Puntuación PASAJE'!$B175="", 'Puntuación PASAJE'!$B200=""), "", IF('Información inicial'!T$60=Desplegables!$C$92, 'Información inicial'!T$58, IF('Información inicial'!T$60=Desplegables!$C$93, 'Información inicial'!T$58, IF('Información inicial'!T$60=Desplegables!$C$95, 'Información inicial'!T$58, ""))))</f>
        <v/>
      </c>
      <c r="K171" s="238"/>
      <c r="L171" s="250" t="str">
        <f>IF(AND('Puntuación PASAJE'!$B150="",'Puntuación PASAJE'!$B175="",'Puntuación PASAJE'!$B200=""),"",IF(AND('Puntuación PASAJE'!$B175="",'Puntuación PASAJE'!$B200="",'Puntuación PASAJE'!$B150&lt;&gt;""),'Puntuación PASAJE'!$C150,IF(AND('Puntuación PASAJE'!$B150="",'Puntuación PASAJE'!$B200="",'Puntuación PASAJE'!$B175&lt;&gt;""),'Puntuación PASAJE'!$C175,IF(AND('Puntuación PASAJE'!$B175="",'Puntuación PASAJE'!$B150&lt;&gt;"",'Puntuación PASAJE'!$B200&lt;&gt;""),AVERAGE('Puntuación PASAJE'!$C150,'Puntuación PASAJE'!$C200),IF(AND('Puntuación PASAJE'!$B150="",'Puntuación PASAJE'!$B175&lt;&gt;"",'Puntuación PASAJE'!$B200&lt;&gt;""),AVERAGE('Puntuación PASAJE'!$C175,'Puntuación PASAJE'!$C200),IF(AND('Puntuación PASAJE'!$B150="",'Puntuación PASAJE'!$B175="",'Puntuación PASAJE'!$B200&lt;&gt;""),'Puntuación PASAJE'!$C200,""))))))</f>
        <v/>
      </c>
      <c r="M171" s="238"/>
      <c r="N171" s="399"/>
      <c r="P171" s="231"/>
    </row>
    <row r="172" spans="2:16" ht="30" customHeight="1" x14ac:dyDescent="0.3">
      <c r="B172" s="11"/>
      <c r="C172" s="11"/>
      <c r="D172" s="11"/>
      <c r="E172" s="11"/>
      <c r="F172" s="11"/>
      <c r="G172" s="230"/>
      <c r="K172" s="231"/>
      <c r="P172" s="231"/>
    </row>
    <row r="173" spans="2:16" ht="30" customHeight="1" x14ac:dyDescent="0.3">
      <c r="B173" s="405" t="s">
        <v>391</v>
      </c>
      <c r="C173" s="16"/>
      <c r="D173" s="401" t="s">
        <v>277</v>
      </c>
      <c r="E173" s="16"/>
      <c r="F173" s="387" t="s">
        <v>298</v>
      </c>
      <c r="G173" s="387"/>
      <c r="I173" s="386" t="str">
        <f>IF('Información inicial'!J$60="", "", 'Información inicial'!J$60)</f>
        <v/>
      </c>
      <c r="J173" s="386"/>
      <c r="K173" s="231"/>
      <c r="L173" s="250" t="str">
        <f>IF($I173=Desplegables!$C$91, 10, IF($I173=Desplegables!$C$92, 10, IF($I173=Desplegables!$C$93, 8, IF($I173=Desplegables!$C$94, 7, IF($I173=Desplegables!$C$95, 5, IF($I173=Desplegables!$C$96, 5, ""))))))</f>
        <v/>
      </c>
      <c r="N173" s="399" t="str">
        <f>IF(AND(L173="", L174="", L175="", L176="", L177="", L178="", L179="", L180="", L181="", L182="", L183=""), "", IF(OR(L173=0, L174=0, L175=0, L176=0, L177=0, L178=0, L179=0, L180=0, L181=0, L182=0, L183=0), 0, 'Ponderación parámetros pasaje'!C72))</f>
        <v/>
      </c>
      <c r="P173" s="231"/>
    </row>
    <row r="174" spans="2:16" ht="30" customHeight="1" x14ac:dyDescent="0.3">
      <c r="B174" s="406"/>
      <c r="C174" s="16"/>
      <c r="D174" s="401"/>
      <c r="E174" s="16"/>
      <c r="F174" s="385" t="s">
        <v>299</v>
      </c>
      <c r="G174" s="385"/>
      <c r="I174" s="386" t="str">
        <f>IF('Información inicial'!K$60="", "", 'Información inicial'!K$60)</f>
        <v/>
      </c>
      <c r="J174" s="386"/>
      <c r="K174" s="231"/>
      <c r="L174" s="250" t="str">
        <f>IF($I174=Desplegables!$C$91, 10, IF($I174=Desplegables!$C$92, 10, IF($I174=Desplegables!$C$93, 8, IF($I174=Desplegables!$C$94, 7, IF($I174=Desplegables!$C$95, 5, IF($I174=Desplegables!$C$96, 5, ""))))))</f>
        <v/>
      </c>
      <c r="N174" s="399"/>
      <c r="P174" s="231"/>
    </row>
    <row r="175" spans="2:16" ht="30" customHeight="1" x14ac:dyDescent="0.3">
      <c r="B175" s="406"/>
      <c r="C175" s="16"/>
      <c r="D175" s="401"/>
      <c r="E175" s="16"/>
      <c r="F175" s="385" t="s">
        <v>300</v>
      </c>
      <c r="G175" s="385"/>
      <c r="I175" s="386" t="str">
        <f>IF('Información inicial'!L$60="", "", 'Información inicial'!L$60)</f>
        <v/>
      </c>
      <c r="J175" s="386"/>
      <c r="K175" s="231"/>
      <c r="L175" s="250" t="str">
        <f>IF($I175=Desplegables!$C$91, 10, IF($I175=Desplegables!$C$92, 10, IF($I175=Desplegables!$C$93, 8, IF($I175=Desplegables!$C$94, 7, IF($I175=Desplegables!$C$95, 5, IF($I175=Desplegables!$C$96, 5, ""))))))</f>
        <v/>
      </c>
      <c r="N175" s="399"/>
      <c r="P175" s="231"/>
    </row>
    <row r="176" spans="2:16" ht="30" customHeight="1" x14ac:dyDescent="0.3">
      <c r="B176" s="406"/>
      <c r="C176" s="16"/>
      <c r="D176" s="401"/>
      <c r="E176" s="16"/>
      <c r="F176" s="385" t="s">
        <v>301</v>
      </c>
      <c r="G176" s="385"/>
      <c r="I176" s="386" t="str">
        <f>IF('Información inicial'!M$60="", "", 'Información inicial'!M$60)</f>
        <v/>
      </c>
      <c r="J176" s="386"/>
      <c r="K176" s="231"/>
      <c r="L176" s="250" t="str">
        <f>IF($I176=Desplegables!$C$91, 10, IF($I176=Desplegables!$C$92, 10, IF($I176=Desplegables!$C$93, 8, IF($I176=Desplegables!$C$94, 7, IF($I176=Desplegables!$C$95, 5, IF($I176=Desplegables!$C$96, 5, ""))))))</f>
        <v/>
      </c>
      <c r="N176" s="399"/>
      <c r="P176" s="231"/>
    </row>
    <row r="177" spans="2:16" ht="30" customHeight="1" x14ac:dyDescent="0.3">
      <c r="B177" s="406"/>
      <c r="C177" s="16"/>
      <c r="D177" s="401"/>
      <c r="E177" s="16"/>
      <c r="F177" s="385" t="s">
        <v>302</v>
      </c>
      <c r="G177" s="385"/>
      <c r="I177" s="386" t="str">
        <f>IF('Información inicial'!N$60="", "", 'Información inicial'!N$60)</f>
        <v/>
      </c>
      <c r="J177" s="386"/>
      <c r="K177" s="231"/>
      <c r="L177" s="250" t="str">
        <f>IF($I177=Desplegables!$C$91, 10, IF($I177=Desplegables!$C$92, 10, IF($I177=Desplegables!$C$93, 8, IF($I177=Desplegables!$C$94, 7, IF($I177=Desplegables!$C$95, 5, IF($I177=Desplegables!$C$96, 5, ""))))))</f>
        <v/>
      </c>
      <c r="N177" s="399"/>
      <c r="P177" s="231"/>
    </row>
    <row r="178" spans="2:16" ht="30" customHeight="1" x14ac:dyDescent="0.3">
      <c r="B178" s="406"/>
      <c r="C178" s="16"/>
      <c r="D178" s="401"/>
      <c r="E178" s="16"/>
      <c r="F178" s="385" t="s">
        <v>303</v>
      </c>
      <c r="G178" s="385"/>
      <c r="I178" s="386" t="str">
        <f>IF('Información inicial'!O$60="", "", 'Información inicial'!O$60)</f>
        <v/>
      </c>
      <c r="J178" s="386"/>
      <c r="K178" s="231"/>
      <c r="L178" s="250" t="str">
        <f>IF($I178=Desplegables!$C$91, 10, IF($I178=Desplegables!$C$92, 10, IF($I178=Desplegables!$C$93, 8, IF($I178=Desplegables!$C$94, 7, IF($I178=Desplegables!$C$95, 5, IF($I178=Desplegables!$C$96, 5, ""))))))</f>
        <v/>
      </c>
      <c r="N178" s="399"/>
      <c r="P178" s="231"/>
    </row>
    <row r="179" spans="2:16" ht="30" customHeight="1" x14ac:dyDescent="0.3">
      <c r="B179" s="406"/>
      <c r="C179" s="16"/>
      <c r="D179" s="401"/>
      <c r="E179" s="16"/>
      <c r="F179" s="385" t="s">
        <v>304</v>
      </c>
      <c r="G179" s="385"/>
      <c r="I179" s="386" t="str">
        <f>IF('Información inicial'!P$60="", "", 'Información inicial'!P$60)</f>
        <v/>
      </c>
      <c r="J179" s="386"/>
      <c r="K179" s="231"/>
      <c r="L179" s="250" t="str">
        <f>IF($I179=Desplegables!$C$91, 10, IF($I179=Desplegables!$C$92, 10, IF($I179=Desplegables!$C$93, 8, IF($I179=Desplegables!$C$94, 7, IF($I179=Desplegables!$C$95, 5, IF($I179=Desplegables!$C$96, 5, ""))))))</f>
        <v/>
      </c>
      <c r="N179" s="399"/>
      <c r="P179" s="231"/>
    </row>
    <row r="180" spans="2:16" ht="30" customHeight="1" x14ac:dyDescent="0.3">
      <c r="B180" s="406"/>
      <c r="C180" s="16"/>
      <c r="D180" s="401"/>
      <c r="E180" s="16"/>
      <c r="F180" s="385" t="s">
        <v>305</v>
      </c>
      <c r="G180" s="385"/>
      <c r="I180" s="386" t="str">
        <f>IF('Información inicial'!Q$60="", "", 'Información inicial'!Q$60)</f>
        <v/>
      </c>
      <c r="J180" s="386"/>
      <c r="K180" s="231"/>
      <c r="L180" s="250" t="str">
        <f>IF($I180=Desplegables!$C$91, 10, IF($I180=Desplegables!$C$92, 10, IF($I180=Desplegables!$C$93, 8, IF($I180=Desplegables!$C$94, 7, IF($I180=Desplegables!$C$95, 5, IF($I180=Desplegables!$C$96, 5, ""))))))</f>
        <v/>
      </c>
      <c r="N180" s="399"/>
      <c r="P180" s="231"/>
    </row>
    <row r="181" spans="2:16" ht="30" customHeight="1" x14ac:dyDescent="0.3">
      <c r="B181" s="406"/>
      <c r="C181" s="16"/>
      <c r="D181" s="401"/>
      <c r="E181" s="16"/>
      <c r="F181" s="385" t="s">
        <v>306</v>
      </c>
      <c r="G181" s="385"/>
      <c r="I181" s="386" t="str">
        <f>IF('Información inicial'!R$60="", "", 'Información inicial'!R$60)</f>
        <v/>
      </c>
      <c r="J181" s="386"/>
      <c r="K181" s="231"/>
      <c r="L181" s="250" t="str">
        <f>IF($I181=Desplegables!$C$91, 10, IF($I181=Desplegables!$C$92, 10, IF($I181=Desplegables!$C$93, 8, IF($I181=Desplegables!$C$94, 7, IF($I181=Desplegables!$C$95, 5, IF($I181=Desplegables!$C$96, 5, ""))))))</f>
        <v/>
      </c>
      <c r="N181" s="399"/>
      <c r="P181" s="231"/>
    </row>
    <row r="182" spans="2:16" ht="30" customHeight="1" x14ac:dyDescent="0.3">
      <c r="B182" s="406"/>
      <c r="C182" s="16"/>
      <c r="D182" s="401"/>
      <c r="E182" s="16"/>
      <c r="F182" s="385" t="s">
        <v>308</v>
      </c>
      <c r="G182" s="385"/>
      <c r="I182" s="386" t="str">
        <f>IF('Información inicial'!S$60="", "", 'Información inicial'!S$60)</f>
        <v/>
      </c>
      <c r="J182" s="386"/>
      <c r="K182" s="231"/>
      <c r="L182" s="250" t="str">
        <f>IF($I182=Desplegables!$C$91, 10, IF($I182=Desplegables!$C$92, 10, IF($I182=Desplegables!$C$93, 8, IF($I182=Desplegables!$C$94, 7, IF($I182=Desplegables!$C$95, 5, IF($I182=Desplegables!$C$96, 5, ""))))))</f>
        <v/>
      </c>
      <c r="N182" s="399"/>
      <c r="P182" s="231"/>
    </row>
    <row r="183" spans="2:16" ht="30" customHeight="1" x14ac:dyDescent="0.3">
      <c r="B183" s="406"/>
      <c r="C183" s="16"/>
      <c r="D183" s="401"/>
      <c r="E183" s="16"/>
      <c r="F183" s="407" t="s">
        <v>307</v>
      </c>
      <c r="G183" s="407"/>
      <c r="I183" s="386" t="str">
        <f>IF('Información inicial'!T$60="", "", 'Información inicial'!T$60)</f>
        <v/>
      </c>
      <c r="J183" s="386"/>
      <c r="K183" s="231"/>
      <c r="L183" s="250" t="str">
        <f>IF($I183=Desplegables!$C$91, 10, IF($I183=Desplegables!$C$92, 10, IF($I183=Desplegables!$C$93, 8, IF($I183=Desplegables!$C$94, 7, IF($I183=Desplegables!$C$95, 5, IF($I183=Desplegables!$C$96, 5, ""))))))</f>
        <v/>
      </c>
      <c r="N183" s="399"/>
      <c r="P183" s="231"/>
    </row>
    <row r="184" spans="2:16" ht="30" customHeight="1" x14ac:dyDescent="0.3">
      <c r="I184" s="231"/>
      <c r="K184" s="231"/>
      <c r="P184" s="231"/>
    </row>
    <row r="185" spans="2:16" ht="30" customHeight="1" x14ac:dyDescent="0.3">
      <c r="B185" s="405" t="s">
        <v>14</v>
      </c>
      <c r="D185" s="407" t="s">
        <v>109</v>
      </c>
      <c r="F185" s="212" t="s">
        <v>10</v>
      </c>
      <c r="G185" s="101" t="str">
        <f>IF('Información inicial'!J61="", "", 'Información inicial'!J61)</f>
        <v/>
      </c>
      <c r="I185" s="30" t="s">
        <v>40</v>
      </c>
      <c r="J185" s="250" t="str">
        <f>IF($G185="", "", IF($G185=Desplegables!$C$99, 10, IF($G185=Desplegables!$C$100, 5, IF($G185=Desplegables!$C$101,0, ""))))</f>
        <v/>
      </c>
      <c r="K185" s="229"/>
      <c r="L185" s="399" t="str">
        <f>IF(AND(J185="", J188="", J189="", J190="", J191="", J192="", J193=""), "", AVERAGE(J185:J193))</f>
        <v/>
      </c>
      <c r="N185" s="399" t="str">
        <f>IF(AND(L185="", L194="", L203="", L212="", L221="", L230="", L239="", L248="", L257="", L266="", L275=""), "", AVERAGE('Ponderación parámetros pasaje'!C86, 'Ponderación parámetros pasaje'!C100, 'Ponderación parámetros pasaje'!C114, 'Ponderación parámetros pasaje'!C128, 'Ponderación parámetros pasaje'!C142, 'Ponderación parámetros pasaje'!C156, 'Ponderación parámetros pasaje'!C170, 'Ponderación parámetros pasaje'!C184, 'Ponderación parámetros pasaje'!C198))</f>
        <v/>
      </c>
      <c r="P185" s="231"/>
    </row>
    <row r="186" spans="2:16" ht="30" customHeight="1" x14ac:dyDescent="0.3">
      <c r="B186" s="405"/>
      <c r="D186" s="407"/>
      <c r="F186" s="212" t="s">
        <v>115</v>
      </c>
      <c r="G186" s="101" t="str">
        <f>IF('Información inicial'!J62="", "", 'Información inicial'!J62)</f>
        <v/>
      </c>
      <c r="I186" s="30" t="s">
        <v>40</v>
      </c>
      <c r="J186" s="250" t="str">
        <f>IF($G186="", "", IF($G186=Desplegables!$C$104, 10, IF($G186=Desplegables!$C$105, 5, IF($G186=Desplegables!$C$106,0, ""))))</f>
        <v/>
      </c>
      <c r="K186" s="229"/>
      <c r="L186" s="399"/>
      <c r="N186" s="399"/>
      <c r="P186" s="231"/>
    </row>
    <row r="187" spans="2:16" ht="30" customHeight="1" x14ac:dyDescent="0.3">
      <c r="B187" s="405"/>
      <c r="D187" s="407"/>
      <c r="F187" s="212" t="s">
        <v>119</v>
      </c>
      <c r="G187" s="101" t="str">
        <f>IF('Información inicial'!J63="", "", 'Información inicial'!J63)</f>
        <v/>
      </c>
      <c r="I187" s="30" t="s">
        <v>40</v>
      </c>
      <c r="J187" s="250" t="str">
        <f>IF($G187="", "", IF($G187=Desplegables!$C$109, 10, IF($G187=Desplegables!$C$110, 5, IF($G187=Desplegables!$C$111,0, ""))))</f>
        <v/>
      </c>
      <c r="K187" s="229"/>
      <c r="L187" s="399"/>
      <c r="N187" s="399"/>
      <c r="P187" s="231"/>
    </row>
    <row r="188" spans="2:16" ht="30" customHeight="1" x14ac:dyDescent="0.3">
      <c r="B188" s="405"/>
      <c r="D188" s="407"/>
      <c r="F188" s="212" t="s">
        <v>205</v>
      </c>
      <c r="G188" s="101" t="str">
        <f>IF('Información inicial'!J64="", "", 'Información inicial'!J64)</f>
        <v/>
      </c>
      <c r="I188" s="30" t="s">
        <v>40</v>
      </c>
      <c r="J188" s="250" t="str">
        <f>IF($G188="", "", IF($G188=Desplegables!$C$114, 10, IF($G188=Desplegables!$C$115, 5, IF($G188=Desplegables!$C$116,0, ""))))</f>
        <v/>
      </c>
      <c r="K188" s="229"/>
      <c r="L188" s="399"/>
      <c r="N188" s="399"/>
      <c r="P188" s="231"/>
    </row>
    <row r="189" spans="2:16" ht="30" customHeight="1" x14ac:dyDescent="0.3">
      <c r="B189" s="405"/>
      <c r="D189" s="407"/>
      <c r="F189" s="212" t="s">
        <v>16</v>
      </c>
      <c r="G189" s="101" t="str">
        <f>IF('Información inicial'!J65="", "", 'Información inicial'!J65)</f>
        <v/>
      </c>
      <c r="I189" s="30" t="s">
        <v>40</v>
      </c>
      <c r="J189" s="250" t="str">
        <f>IF($G189="", "", IF($G189=Desplegables!$C$119, 10, IF($G189=Desplegables!$C$120, 5, IF($G189=Desplegables!$C$121,0, ""))))</f>
        <v/>
      </c>
      <c r="K189" s="229"/>
      <c r="L189" s="399"/>
      <c r="N189" s="399"/>
      <c r="P189" s="231"/>
    </row>
    <row r="190" spans="2:16" ht="30" customHeight="1" x14ac:dyDescent="0.3">
      <c r="B190" s="405"/>
      <c r="D190" s="407"/>
      <c r="F190" s="212" t="s">
        <v>130</v>
      </c>
      <c r="G190" s="101" t="str">
        <f>IF('Información inicial'!J66="", "", 'Información inicial'!J66)</f>
        <v/>
      </c>
      <c r="I190" s="30" t="s">
        <v>40</v>
      </c>
      <c r="J190" s="250" t="str">
        <f>IF($G190="", "", IF($G190=Desplegables!$C$124, 10, IF($G190=Desplegables!$C$125, 5, IF($G190=Desplegables!$C$126,0, ""))))</f>
        <v/>
      </c>
      <c r="K190" s="229"/>
      <c r="L190" s="399"/>
      <c r="N190" s="399"/>
      <c r="P190" s="231"/>
    </row>
    <row r="191" spans="2:16" ht="30" customHeight="1" x14ac:dyDescent="0.3">
      <c r="B191" s="405"/>
      <c r="D191" s="407"/>
      <c r="F191" s="212" t="s">
        <v>15</v>
      </c>
      <c r="G191" s="101" t="str">
        <f>IF('Información inicial'!J67="", "", 'Información inicial'!J67)</f>
        <v/>
      </c>
      <c r="I191" s="30" t="s">
        <v>40</v>
      </c>
      <c r="J191" s="250" t="str">
        <f>IF($G191="", "", IF($G191=Desplegables!$C$129, 10, IF($G191=Desplegables!$C$130, 5, IF($G191=Desplegables!$C$131,0, ""))))</f>
        <v/>
      </c>
      <c r="K191" s="229"/>
      <c r="L191" s="399"/>
      <c r="N191" s="399"/>
      <c r="P191" s="231"/>
    </row>
    <row r="192" spans="2:16" ht="30" customHeight="1" x14ac:dyDescent="0.3">
      <c r="B192" s="405"/>
      <c r="D192" s="407"/>
      <c r="F192" s="212" t="s">
        <v>17</v>
      </c>
      <c r="G192" s="101" t="str">
        <f>IF('Información inicial'!J68="", "", 'Información inicial'!J68)</f>
        <v/>
      </c>
      <c r="I192" s="30" t="s">
        <v>40</v>
      </c>
      <c r="J192" s="250" t="str">
        <f>IF($G192="", "", IF($G192=Desplegables!$C$134, 10, IF($G192=Desplegables!$C$135, 5, IF($G192=Desplegables!$C$136,0, ""))))</f>
        <v/>
      </c>
      <c r="K192" s="229"/>
      <c r="L192" s="399"/>
      <c r="N192" s="399"/>
      <c r="P192" s="231"/>
    </row>
    <row r="193" spans="2:16" ht="30" customHeight="1" x14ac:dyDescent="0.3">
      <c r="B193" s="405"/>
      <c r="D193" s="387"/>
      <c r="F193" s="222" t="s">
        <v>186</v>
      </c>
      <c r="G193" s="101" t="str">
        <f>IF('Información inicial'!J69="", "", 'Información inicial'!J69)</f>
        <v/>
      </c>
      <c r="I193" s="31" t="s">
        <v>40</v>
      </c>
      <c r="J193" s="250" t="str">
        <f>IF($G193="", "", IF($G193=Desplegables!$C$139, 10, IF($G193=Desplegables!$C$140, 5, IF($G193=Desplegables!$C$141,0, ""))))</f>
        <v/>
      </c>
      <c r="K193" s="229"/>
      <c r="L193" s="399"/>
      <c r="N193" s="399"/>
      <c r="P193" s="231"/>
    </row>
    <row r="194" spans="2:16" ht="30" customHeight="1" x14ac:dyDescent="0.3">
      <c r="B194" s="405"/>
      <c r="D194" s="407" t="s">
        <v>206</v>
      </c>
      <c r="F194" s="212" t="s">
        <v>10</v>
      </c>
      <c r="G194" s="101" t="str">
        <f>IF('Información inicial'!K61="", "", 'Información inicial'!K61)</f>
        <v/>
      </c>
      <c r="I194" s="30" t="s">
        <v>40</v>
      </c>
      <c r="J194" s="250" t="str">
        <f>IF($G194="", "", IF($G194=Desplegables!$C$99, 10, IF($G194=Desplegables!$C$100, 5, IF($G194=Desplegables!$C$101,0, ""))))</f>
        <v/>
      </c>
      <c r="K194" s="229"/>
      <c r="L194" s="399" t="str">
        <f>IF(AND(J194="", J197="", J198="", J199="", J200="", J201="", J202=""), "", AVERAGE(J194:J202))</f>
        <v/>
      </c>
      <c r="N194" s="399"/>
      <c r="P194" s="231"/>
    </row>
    <row r="195" spans="2:16" ht="30" customHeight="1" x14ac:dyDescent="0.3">
      <c r="B195" s="405"/>
      <c r="D195" s="407"/>
      <c r="F195" s="212" t="s">
        <v>115</v>
      </c>
      <c r="G195" s="101" t="str">
        <f>IF('Información inicial'!K62="", "", 'Información inicial'!K62)</f>
        <v/>
      </c>
      <c r="I195" s="30" t="s">
        <v>40</v>
      </c>
      <c r="J195" s="250" t="str">
        <f>IF($G195="", "", IF($G195=Desplegables!$C$104, 10, IF($G195=Desplegables!$C$105, 5, IF($G195=Desplegables!$C$106,0, ""))))</f>
        <v/>
      </c>
      <c r="K195" s="229"/>
      <c r="L195" s="399"/>
      <c r="N195" s="399"/>
      <c r="P195" s="231"/>
    </row>
    <row r="196" spans="2:16" ht="30" customHeight="1" x14ac:dyDescent="0.3">
      <c r="B196" s="405"/>
      <c r="D196" s="407"/>
      <c r="F196" s="212" t="s">
        <v>119</v>
      </c>
      <c r="G196" s="101" t="str">
        <f>IF('Información inicial'!K63="", "", 'Información inicial'!K63)</f>
        <v/>
      </c>
      <c r="I196" s="30" t="s">
        <v>40</v>
      </c>
      <c r="J196" s="250" t="str">
        <f>IF($G196="", "", IF($G196=Desplegables!$C$109, 10, IF($G196=Desplegables!$C$110, 5, IF($G196=Desplegables!$C$111,0, ""))))</f>
        <v/>
      </c>
      <c r="K196" s="229"/>
      <c r="L196" s="399"/>
      <c r="N196" s="399"/>
      <c r="P196" s="231"/>
    </row>
    <row r="197" spans="2:16" ht="30" customHeight="1" x14ac:dyDescent="0.3">
      <c r="B197" s="405"/>
      <c r="D197" s="407"/>
      <c r="F197" s="212" t="s">
        <v>205</v>
      </c>
      <c r="G197" s="101" t="str">
        <f>IF('Información inicial'!K64="", "", 'Información inicial'!K64)</f>
        <v/>
      </c>
      <c r="I197" s="30" t="s">
        <v>40</v>
      </c>
      <c r="J197" s="250" t="str">
        <f>IF($G197="", "", IF($G197=Desplegables!$C$114, 10, IF($G197=Desplegables!$C$115, 5, IF($G197=Desplegables!$C$116,0, ""))))</f>
        <v/>
      </c>
      <c r="K197" s="229"/>
      <c r="L197" s="399"/>
      <c r="N197" s="399"/>
      <c r="P197" s="231"/>
    </row>
    <row r="198" spans="2:16" ht="30" customHeight="1" x14ac:dyDescent="0.3">
      <c r="B198" s="405"/>
      <c r="D198" s="407"/>
      <c r="F198" s="212" t="s">
        <v>16</v>
      </c>
      <c r="G198" s="101" t="str">
        <f>IF('Información inicial'!K65="", "", 'Información inicial'!K65)</f>
        <v/>
      </c>
      <c r="I198" s="30" t="s">
        <v>40</v>
      </c>
      <c r="J198" s="250" t="str">
        <f>IF($G198="", "", IF($G198=Desplegables!$C$119, 10, IF($G198=Desplegables!$C$120, 5, IF($G198=Desplegables!$C$121,0, ""))))</f>
        <v/>
      </c>
      <c r="K198" s="229"/>
      <c r="L198" s="399"/>
      <c r="N198" s="399"/>
      <c r="P198" s="231"/>
    </row>
    <row r="199" spans="2:16" ht="30" customHeight="1" x14ac:dyDescent="0.3">
      <c r="B199" s="405"/>
      <c r="D199" s="407"/>
      <c r="F199" s="212" t="s">
        <v>130</v>
      </c>
      <c r="G199" s="101" t="str">
        <f>IF('Información inicial'!K66="", "", 'Información inicial'!K66)</f>
        <v/>
      </c>
      <c r="I199" s="30" t="s">
        <v>40</v>
      </c>
      <c r="J199" s="250" t="str">
        <f>IF($G199="", "", IF($G199=Desplegables!$C$124, 10, IF($G199=Desplegables!$C$125, 5, IF($G199=Desplegables!$C$126,0, ""))))</f>
        <v/>
      </c>
      <c r="K199" s="229"/>
      <c r="L199" s="399"/>
      <c r="N199" s="399"/>
      <c r="P199" s="231"/>
    </row>
    <row r="200" spans="2:16" ht="30" customHeight="1" x14ac:dyDescent="0.3">
      <c r="B200" s="405"/>
      <c r="D200" s="407"/>
      <c r="F200" s="212" t="s">
        <v>15</v>
      </c>
      <c r="G200" s="101" t="str">
        <f>IF('Información inicial'!K67="", "", 'Información inicial'!K67)</f>
        <v/>
      </c>
      <c r="I200" s="30" t="s">
        <v>40</v>
      </c>
      <c r="J200" s="250" t="str">
        <f>IF($G200="", "", IF($G200=Desplegables!$C$129, 10, IF($G200=Desplegables!$C$130, 5, IF($G200=Desplegables!$C$131,0, ""))))</f>
        <v/>
      </c>
      <c r="K200" s="229"/>
      <c r="L200" s="399"/>
      <c r="N200" s="399"/>
      <c r="P200" s="231"/>
    </row>
    <row r="201" spans="2:16" ht="30" customHeight="1" x14ac:dyDescent="0.3">
      <c r="B201" s="405"/>
      <c r="D201" s="407"/>
      <c r="F201" s="212" t="s">
        <v>17</v>
      </c>
      <c r="G201" s="101" t="str">
        <f>IF('Información inicial'!K68="", "", 'Información inicial'!K68)</f>
        <v/>
      </c>
      <c r="I201" s="30" t="s">
        <v>40</v>
      </c>
      <c r="J201" s="250" t="str">
        <f>IF($G201="", "", IF($G201=Desplegables!$C$134, 10, IF($G201=Desplegables!$C$135, 5, IF($G201=Desplegables!$C$136,0, ""))))</f>
        <v/>
      </c>
      <c r="K201" s="229"/>
      <c r="L201" s="399"/>
      <c r="N201" s="399"/>
      <c r="P201" s="231"/>
    </row>
    <row r="202" spans="2:16" ht="30" customHeight="1" x14ac:dyDescent="0.3">
      <c r="B202" s="405"/>
      <c r="D202" s="387"/>
      <c r="F202" s="222" t="s">
        <v>186</v>
      </c>
      <c r="G202" s="101" t="str">
        <f>IF('Información inicial'!K69="", "", 'Información inicial'!K69)</f>
        <v/>
      </c>
      <c r="I202" s="31" t="s">
        <v>40</v>
      </c>
      <c r="J202" s="250" t="str">
        <f>IF($G202="", "", IF($G202=Desplegables!$C$139, 10, IF($G202=Desplegables!$C$140, 5, IF($G202=Desplegables!$C$141,0, ""))))</f>
        <v/>
      </c>
      <c r="K202" s="229"/>
      <c r="L202" s="399"/>
      <c r="N202" s="399"/>
      <c r="P202" s="231"/>
    </row>
    <row r="203" spans="2:16" ht="30" customHeight="1" x14ac:dyDescent="0.3">
      <c r="B203" s="405"/>
      <c r="D203" s="407" t="s">
        <v>207</v>
      </c>
      <c r="F203" s="212" t="s">
        <v>10</v>
      </c>
      <c r="G203" s="101" t="str">
        <f>IF('Información inicial'!L61="", "", 'Información inicial'!L61)</f>
        <v/>
      </c>
      <c r="I203" s="30" t="s">
        <v>40</v>
      </c>
      <c r="J203" s="250" t="str">
        <f>IF($G203="", "", IF($G203=Desplegables!$C$99, 10, IF($G203=Desplegables!$C$100, 5, IF($G203=Desplegables!$C$101,0, ""))))</f>
        <v/>
      </c>
      <c r="K203" s="229"/>
      <c r="L203" s="399" t="str">
        <f>IF(AND(J203="", J206="", J207="", J208="", J209="", J210="", J211=""), "", AVERAGE(J203:J211))</f>
        <v/>
      </c>
      <c r="N203" s="399"/>
      <c r="P203" s="231"/>
    </row>
    <row r="204" spans="2:16" ht="30" customHeight="1" x14ac:dyDescent="0.3">
      <c r="B204" s="405"/>
      <c r="D204" s="407"/>
      <c r="F204" s="212" t="s">
        <v>115</v>
      </c>
      <c r="G204" s="101" t="str">
        <f>IF('Información inicial'!L62="", "", 'Información inicial'!L62)</f>
        <v/>
      </c>
      <c r="I204" s="30" t="s">
        <v>40</v>
      </c>
      <c r="J204" s="250" t="str">
        <f>IF($G204="", "", IF($G204=Desplegables!$C$104, 10, IF($G204=Desplegables!$C$105, 5, IF($G204=Desplegables!$C$106,0, ""))))</f>
        <v/>
      </c>
      <c r="K204" s="229"/>
      <c r="L204" s="399"/>
      <c r="N204" s="399"/>
      <c r="P204" s="231"/>
    </row>
    <row r="205" spans="2:16" ht="30" customHeight="1" x14ac:dyDescent="0.3">
      <c r="B205" s="405"/>
      <c r="D205" s="407"/>
      <c r="F205" s="212" t="s">
        <v>119</v>
      </c>
      <c r="G205" s="101" t="str">
        <f>IF('Información inicial'!L63="", "", 'Información inicial'!L63)</f>
        <v/>
      </c>
      <c r="I205" s="30" t="s">
        <v>40</v>
      </c>
      <c r="J205" s="250" t="str">
        <f>IF($G205="", "", IF($G205=Desplegables!$C$109, 10, IF($G205=Desplegables!$C$110, 5, IF($G205=Desplegables!$C$111,0, ""))))</f>
        <v/>
      </c>
      <c r="K205" s="229"/>
      <c r="L205" s="399"/>
      <c r="N205" s="399"/>
      <c r="P205" s="231"/>
    </row>
    <row r="206" spans="2:16" ht="30" customHeight="1" x14ac:dyDescent="0.3">
      <c r="B206" s="405"/>
      <c r="D206" s="407"/>
      <c r="F206" s="212" t="s">
        <v>205</v>
      </c>
      <c r="G206" s="101" t="str">
        <f>IF('Información inicial'!L64="", "", 'Información inicial'!L64)</f>
        <v/>
      </c>
      <c r="I206" s="30" t="s">
        <v>40</v>
      </c>
      <c r="J206" s="250" t="str">
        <f>IF($G206="", "", IF($G206=Desplegables!$C$114, 10, IF($G206=Desplegables!$C$115, 5, IF($G206=Desplegables!$C$116,0, ""))))</f>
        <v/>
      </c>
      <c r="K206" s="229"/>
      <c r="L206" s="399"/>
      <c r="N206" s="399"/>
      <c r="P206" s="231"/>
    </row>
    <row r="207" spans="2:16" ht="30" customHeight="1" x14ac:dyDescent="0.3">
      <c r="B207" s="405"/>
      <c r="D207" s="407"/>
      <c r="F207" s="212" t="s">
        <v>16</v>
      </c>
      <c r="G207" s="101" t="str">
        <f>IF('Información inicial'!L65="", "", 'Información inicial'!L65)</f>
        <v/>
      </c>
      <c r="I207" s="30" t="s">
        <v>40</v>
      </c>
      <c r="J207" s="250" t="str">
        <f>IF($G207="", "", IF($G207=Desplegables!$C$119, 10, IF($G207=Desplegables!$C$120, 5, IF($G207=Desplegables!$C$121,0, ""))))</f>
        <v/>
      </c>
      <c r="K207" s="229"/>
      <c r="L207" s="399"/>
      <c r="N207" s="399"/>
      <c r="P207" s="231"/>
    </row>
    <row r="208" spans="2:16" ht="30" customHeight="1" x14ac:dyDescent="0.3">
      <c r="B208" s="405"/>
      <c r="D208" s="407"/>
      <c r="F208" s="212" t="s">
        <v>130</v>
      </c>
      <c r="G208" s="101" t="str">
        <f>IF('Información inicial'!L66="", "", 'Información inicial'!L66)</f>
        <v/>
      </c>
      <c r="I208" s="30" t="s">
        <v>40</v>
      </c>
      <c r="J208" s="250" t="str">
        <f>IF($G208="", "", IF($G208=Desplegables!$C$124, 10, IF($G208=Desplegables!$C$125, 5, IF($G208=Desplegables!$C$126,0, ""))))</f>
        <v/>
      </c>
      <c r="K208" s="229"/>
      <c r="L208" s="399"/>
      <c r="N208" s="399"/>
      <c r="P208" s="231"/>
    </row>
    <row r="209" spans="2:16" ht="30" customHeight="1" x14ac:dyDescent="0.3">
      <c r="B209" s="405"/>
      <c r="D209" s="407"/>
      <c r="F209" s="212" t="s">
        <v>15</v>
      </c>
      <c r="G209" s="101" t="str">
        <f>IF('Información inicial'!L67="", "", 'Información inicial'!L67)</f>
        <v/>
      </c>
      <c r="I209" s="30" t="s">
        <v>40</v>
      </c>
      <c r="J209" s="250" t="str">
        <f>IF($G209="", "", IF($G209=Desplegables!$C$129, 10, IF($G209=Desplegables!$C$130, 5, IF($G209=Desplegables!$C$131,0, ""))))</f>
        <v/>
      </c>
      <c r="K209" s="229"/>
      <c r="L209" s="399"/>
      <c r="N209" s="399"/>
      <c r="P209" s="231"/>
    </row>
    <row r="210" spans="2:16" ht="30" customHeight="1" x14ac:dyDescent="0.3">
      <c r="B210" s="405"/>
      <c r="D210" s="407"/>
      <c r="F210" s="212" t="s">
        <v>17</v>
      </c>
      <c r="G210" s="101" t="str">
        <f>IF('Información inicial'!L68="", "", 'Información inicial'!L68)</f>
        <v/>
      </c>
      <c r="I210" s="30" t="s">
        <v>40</v>
      </c>
      <c r="J210" s="250" t="str">
        <f>IF($G210="", "", IF($G210=Desplegables!$C$134, 10, IF($G210=Desplegables!$C$135, 5, IF($G210=Desplegables!$C$136,0, ""))))</f>
        <v/>
      </c>
      <c r="K210" s="229"/>
      <c r="L210" s="399"/>
      <c r="N210" s="399"/>
      <c r="P210" s="231"/>
    </row>
    <row r="211" spans="2:16" ht="30" customHeight="1" x14ac:dyDescent="0.3">
      <c r="B211" s="405"/>
      <c r="D211" s="387"/>
      <c r="F211" s="222" t="s">
        <v>186</v>
      </c>
      <c r="G211" s="101" t="str">
        <f>IF('Información inicial'!L69="", "", 'Información inicial'!L69)</f>
        <v/>
      </c>
      <c r="I211" s="31" t="s">
        <v>40</v>
      </c>
      <c r="J211" s="250" t="str">
        <f>IF($G211="", "", IF($G211=Desplegables!$C$139, 10, IF($G211=Desplegables!$C$140, 5, IF($G211=Desplegables!$C$141,0, ""))))</f>
        <v/>
      </c>
      <c r="K211" s="229"/>
      <c r="L211" s="399"/>
      <c r="N211" s="399"/>
      <c r="P211" s="231"/>
    </row>
    <row r="212" spans="2:16" ht="30" customHeight="1" x14ac:dyDescent="0.3">
      <c r="B212" s="405"/>
      <c r="D212" s="437" t="s">
        <v>208</v>
      </c>
      <c r="F212" s="212" t="s">
        <v>10</v>
      </c>
      <c r="G212" s="101" t="str">
        <f>IF('Información inicial'!M61="", "", 'Información inicial'!M61)</f>
        <v/>
      </c>
      <c r="I212" s="30" t="s">
        <v>40</v>
      </c>
      <c r="J212" s="250" t="str">
        <f>IF($G212="", "", IF($G212=Desplegables!$C$99, 10, IF($G212=Desplegables!$C$100, 5, IF($G212=Desplegables!$C$101,0, ""))))</f>
        <v/>
      </c>
      <c r="K212" s="229"/>
      <c r="L212" s="399" t="str">
        <f>IF(AND(J212="", J215="", J216="", J217="", J218="", J219="", J220=""), "", AVERAGE(J212:J220))</f>
        <v/>
      </c>
      <c r="N212" s="399"/>
      <c r="P212" s="231"/>
    </row>
    <row r="213" spans="2:16" ht="30" customHeight="1" x14ac:dyDescent="0.3">
      <c r="B213" s="405"/>
      <c r="D213" s="407"/>
      <c r="F213" s="212" t="s">
        <v>115</v>
      </c>
      <c r="G213" s="101" t="str">
        <f>IF('Información inicial'!M62="", "", 'Información inicial'!M62)</f>
        <v/>
      </c>
      <c r="I213" s="30" t="s">
        <v>40</v>
      </c>
      <c r="J213" s="250" t="str">
        <f>IF($G213="", "", IF($G213=Desplegables!$C$104, 10, IF($G213=Desplegables!$C$105, 5, IF($G213=Desplegables!$C$106,0, ""))))</f>
        <v/>
      </c>
      <c r="K213" s="229"/>
      <c r="L213" s="399"/>
      <c r="N213" s="399"/>
      <c r="P213" s="231"/>
    </row>
    <row r="214" spans="2:16" ht="30" customHeight="1" x14ac:dyDescent="0.3">
      <c r="B214" s="405"/>
      <c r="D214" s="407"/>
      <c r="F214" s="212" t="s">
        <v>119</v>
      </c>
      <c r="G214" s="101" t="str">
        <f>IF('Información inicial'!M63="", "", 'Información inicial'!M63)</f>
        <v/>
      </c>
      <c r="I214" s="30" t="s">
        <v>40</v>
      </c>
      <c r="J214" s="250" t="str">
        <f>IF($G214="", "", IF($G214=Desplegables!$C$109, 10, IF($G214=Desplegables!$C$110, 5, IF($G214=Desplegables!$C$111,0, ""))))</f>
        <v/>
      </c>
      <c r="K214" s="229"/>
      <c r="L214" s="399"/>
      <c r="N214" s="399"/>
      <c r="P214" s="231"/>
    </row>
    <row r="215" spans="2:16" ht="30" customHeight="1" x14ac:dyDescent="0.3">
      <c r="B215" s="405"/>
      <c r="D215" s="407"/>
      <c r="F215" s="212" t="s">
        <v>205</v>
      </c>
      <c r="G215" s="101" t="str">
        <f>IF('Información inicial'!M64="", "", 'Información inicial'!M64)</f>
        <v/>
      </c>
      <c r="I215" s="30" t="s">
        <v>40</v>
      </c>
      <c r="J215" s="250" t="str">
        <f>IF($G215="", "", IF($G215=Desplegables!$C$114, 10, IF($G215=Desplegables!$C$115, 5, IF($G215=Desplegables!$C$116,0, ""))))</f>
        <v/>
      </c>
      <c r="K215" s="229"/>
      <c r="L215" s="399"/>
      <c r="N215" s="399"/>
      <c r="P215" s="231"/>
    </row>
    <row r="216" spans="2:16" ht="30" customHeight="1" x14ac:dyDescent="0.3">
      <c r="B216" s="405"/>
      <c r="D216" s="407"/>
      <c r="F216" s="212" t="s">
        <v>16</v>
      </c>
      <c r="G216" s="101" t="str">
        <f>IF('Información inicial'!M65="", "", 'Información inicial'!M65)</f>
        <v/>
      </c>
      <c r="I216" s="30" t="s">
        <v>40</v>
      </c>
      <c r="J216" s="250" t="str">
        <f>IF($G216="", "", IF($G216=Desplegables!$C$119, 10, IF($G216=Desplegables!$C$120, 5, IF($G216=Desplegables!$C$121,0, ""))))</f>
        <v/>
      </c>
      <c r="K216" s="229"/>
      <c r="L216" s="399"/>
      <c r="N216" s="399"/>
      <c r="P216" s="231"/>
    </row>
    <row r="217" spans="2:16" ht="30" customHeight="1" x14ac:dyDescent="0.3">
      <c r="B217" s="405"/>
      <c r="D217" s="407"/>
      <c r="F217" s="212" t="s">
        <v>130</v>
      </c>
      <c r="G217" s="101" t="str">
        <f>IF('Información inicial'!M66="", "", 'Información inicial'!M66)</f>
        <v/>
      </c>
      <c r="I217" s="30" t="s">
        <v>40</v>
      </c>
      <c r="J217" s="250" t="str">
        <f>IF($G217="", "", IF($G217=Desplegables!$C$124, 10, IF($G217=Desplegables!$C$125, 5, IF($G217=Desplegables!$C$126,0, ""))))</f>
        <v/>
      </c>
      <c r="K217" s="229"/>
      <c r="L217" s="399"/>
      <c r="N217" s="399"/>
      <c r="P217" s="231"/>
    </row>
    <row r="218" spans="2:16" ht="30" customHeight="1" x14ac:dyDescent="0.3">
      <c r="B218" s="405"/>
      <c r="D218" s="407"/>
      <c r="F218" s="212" t="s">
        <v>15</v>
      </c>
      <c r="G218" s="101" t="str">
        <f>IF('Información inicial'!M67="", "", 'Información inicial'!M67)</f>
        <v/>
      </c>
      <c r="I218" s="30" t="s">
        <v>40</v>
      </c>
      <c r="J218" s="250" t="str">
        <f>IF($G218="", "", IF($G218=Desplegables!$C$129, 10, IF($G218=Desplegables!$C$130, 5, IF($G218=Desplegables!$C$131,0, ""))))</f>
        <v/>
      </c>
      <c r="K218" s="229"/>
      <c r="L218" s="399"/>
      <c r="N218" s="399"/>
      <c r="P218" s="231"/>
    </row>
    <row r="219" spans="2:16" ht="30" customHeight="1" x14ac:dyDescent="0.3">
      <c r="B219" s="405"/>
      <c r="D219" s="407"/>
      <c r="F219" s="212" t="s">
        <v>17</v>
      </c>
      <c r="G219" s="101" t="str">
        <f>IF('Información inicial'!M68="", "", 'Información inicial'!M68)</f>
        <v/>
      </c>
      <c r="I219" s="30" t="s">
        <v>40</v>
      </c>
      <c r="J219" s="250" t="str">
        <f>IF($G219="", "", IF($G219=Desplegables!$C$134, 10, IF($G219=Desplegables!$C$135, 5, IF($G219=Desplegables!$C$136,0, ""))))</f>
        <v/>
      </c>
      <c r="K219" s="229"/>
      <c r="L219" s="399"/>
      <c r="N219" s="399"/>
      <c r="P219" s="231"/>
    </row>
    <row r="220" spans="2:16" ht="30" customHeight="1" x14ac:dyDescent="0.3">
      <c r="B220" s="405"/>
      <c r="D220" s="387"/>
      <c r="F220" s="222" t="s">
        <v>186</v>
      </c>
      <c r="G220" s="101" t="str">
        <f>IF('Información inicial'!M69="", "", 'Información inicial'!M69)</f>
        <v/>
      </c>
      <c r="I220" s="31" t="s">
        <v>40</v>
      </c>
      <c r="J220" s="250" t="str">
        <f>IF($G220="", "", IF($G220=Desplegables!$C$139, 10, IF($G220=Desplegables!$C$140, 5, IF($G220=Desplegables!$C$141,0, ""))))</f>
        <v/>
      </c>
      <c r="K220" s="229"/>
      <c r="L220" s="399"/>
      <c r="N220" s="399"/>
      <c r="P220" s="231"/>
    </row>
    <row r="221" spans="2:16" ht="30" customHeight="1" x14ac:dyDescent="0.3">
      <c r="B221" s="405"/>
      <c r="D221" s="437" t="s">
        <v>209</v>
      </c>
      <c r="F221" s="212" t="s">
        <v>10</v>
      </c>
      <c r="G221" s="101" t="str">
        <f>IF('Información inicial'!N61="", "", 'Información inicial'!N61)</f>
        <v/>
      </c>
      <c r="I221" s="30" t="s">
        <v>40</v>
      </c>
      <c r="J221" s="250" t="str">
        <f>IF($G221="", "", IF($G221=Desplegables!$C$99, 10, IF($G221=Desplegables!$C$100, 5, IF($G221=Desplegables!$C$101,0, ""))))</f>
        <v/>
      </c>
      <c r="K221" s="229"/>
      <c r="L221" s="399" t="str">
        <f>IF(AND(J221="", J224="", J225="", J226="", J227="", J228="", J229=""), "", AVERAGE(J221:J229))</f>
        <v/>
      </c>
      <c r="N221" s="399"/>
      <c r="P221" s="231"/>
    </row>
    <row r="222" spans="2:16" ht="30" customHeight="1" x14ac:dyDescent="0.3">
      <c r="B222" s="405"/>
      <c r="D222" s="407"/>
      <c r="F222" s="212" t="s">
        <v>115</v>
      </c>
      <c r="G222" s="101" t="str">
        <f>IF('Información inicial'!N62="", "", 'Información inicial'!N62)</f>
        <v/>
      </c>
      <c r="I222" s="30" t="s">
        <v>40</v>
      </c>
      <c r="J222" s="250" t="str">
        <f>IF($G222="", "", IF($G222=Desplegables!$C$104, 10, IF($G222=Desplegables!$C$105, 5, IF($G222=Desplegables!$C$106,0, ""))))</f>
        <v/>
      </c>
      <c r="K222" s="229"/>
      <c r="L222" s="399"/>
      <c r="N222" s="399"/>
      <c r="P222" s="231"/>
    </row>
    <row r="223" spans="2:16" ht="30" customHeight="1" x14ac:dyDescent="0.3">
      <c r="B223" s="405"/>
      <c r="D223" s="407"/>
      <c r="F223" s="212" t="s">
        <v>119</v>
      </c>
      <c r="G223" s="101" t="str">
        <f>IF('Información inicial'!N63="", "", 'Información inicial'!N63)</f>
        <v/>
      </c>
      <c r="I223" s="30" t="s">
        <v>40</v>
      </c>
      <c r="J223" s="250" t="str">
        <f>IF($G223="", "", IF($G223=Desplegables!$C$109, 10, IF($G223=Desplegables!$C$110, 5, IF($G223=Desplegables!$C$111,0, ""))))</f>
        <v/>
      </c>
      <c r="K223" s="229"/>
      <c r="L223" s="399"/>
      <c r="N223" s="399"/>
      <c r="P223" s="231"/>
    </row>
    <row r="224" spans="2:16" ht="30" customHeight="1" x14ac:dyDescent="0.3">
      <c r="B224" s="405"/>
      <c r="D224" s="407"/>
      <c r="F224" s="212" t="s">
        <v>205</v>
      </c>
      <c r="G224" s="101" t="str">
        <f>IF('Información inicial'!N64="", "", 'Información inicial'!N64)</f>
        <v/>
      </c>
      <c r="I224" s="30" t="s">
        <v>40</v>
      </c>
      <c r="J224" s="250" t="str">
        <f>IF($G224="", "", IF($G224=Desplegables!$C$114, 10, IF($G224=Desplegables!$C$115, 5, IF($G224=Desplegables!$C$116,0, ""))))</f>
        <v/>
      </c>
      <c r="K224" s="229"/>
      <c r="L224" s="399"/>
      <c r="N224" s="399"/>
      <c r="P224" s="231"/>
    </row>
    <row r="225" spans="2:16" ht="30" customHeight="1" x14ac:dyDescent="0.3">
      <c r="B225" s="405"/>
      <c r="D225" s="407"/>
      <c r="F225" s="212" t="s">
        <v>16</v>
      </c>
      <c r="G225" s="101" t="str">
        <f>IF('Información inicial'!N65="", "", 'Información inicial'!N65)</f>
        <v/>
      </c>
      <c r="I225" s="30" t="s">
        <v>40</v>
      </c>
      <c r="J225" s="250" t="str">
        <f>IF($G225="", "", IF($G225=Desplegables!$C$119, 10, IF($G225=Desplegables!$C$120, 5, IF($G225=Desplegables!$C$121,0, ""))))</f>
        <v/>
      </c>
      <c r="K225" s="229"/>
      <c r="L225" s="399"/>
      <c r="N225" s="399"/>
      <c r="P225" s="231"/>
    </row>
    <row r="226" spans="2:16" ht="30" customHeight="1" x14ac:dyDescent="0.3">
      <c r="B226" s="405"/>
      <c r="D226" s="407"/>
      <c r="F226" s="212" t="s">
        <v>130</v>
      </c>
      <c r="G226" s="101" t="str">
        <f>IF('Información inicial'!N66="", "", 'Información inicial'!N66)</f>
        <v/>
      </c>
      <c r="I226" s="30" t="s">
        <v>40</v>
      </c>
      <c r="J226" s="250" t="str">
        <f>IF($G226="", "", IF($G226=Desplegables!$C$124, 10, IF($G226=Desplegables!$C$125, 5, IF($G226=Desplegables!$C$126,0, ""))))</f>
        <v/>
      </c>
      <c r="K226" s="229"/>
      <c r="L226" s="399"/>
      <c r="N226" s="399"/>
      <c r="P226" s="231"/>
    </row>
    <row r="227" spans="2:16" ht="30" customHeight="1" x14ac:dyDescent="0.3">
      <c r="B227" s="405"/>
      <c r="D227" s="407"/>
      <c r="F227" s="212" t="s">
        <v>15</v>
      </c>
      <c r="G227" s="101" t="str">
        <f>IF('Información inicial'!N67="", "", 'Información inicial'!N67)</f>
        <v/>
      </c>
      <c r="I227" s="30" t="s">
        <v>40</v>
      </c>
      <c r="J227" s="250" t="str">
        <f>IF($G227="", "", IF($G227=Desplegables!$C$129, 10, IF($G227=Desplegables!$C$130, 5, IF($G227=Desplegables!$C$131,0, ""))))</f>
        <v/>
      </c>
      <c r="K227" s="229"/>
      <c r="L227" s="399"/>
      <c r="N227" s="399"/>
      <c r="P227" s="231"/>
    </row>
    <row r="228" spans="2:16" ht="30" customHeight="1" x14ac:dyDescent="0.3">
      <c r="B228" s="405"/>
      <c r="D228" s="407"/>
      <c r="F228" s="212" t="s">
        <v>17</v>
      </c>
      <c r="G228" s="101" t="str">
        <f>IF('Información inicial'!N68="", "", 'Información inicial'!N68)</f>
        <v/>
      </c>
      <c r="I228" s="30" t="s">
        <v>40</v>
      </c>
      <c r="J228" s="250" t="str">
        <f>IF($G228="", "", IF($G228=Desplegables!$C$134, 10, IF($G228=Desplegables!$C$135, 5, IF($G228=Desplegables!$C$136,0, ""))))</f>
        <v/>
      </c>
      <c r="K228" s="229"/>
      <c r="L228" s="399"/>
      <c r="N228" s="399"/>
      <c r="P228" s="231"/>
    </row>
    <row r="229" spans="2:16" ht="30" customHeight="1" x14ac:dyDescent="0.3">
      <c r="B229" s="405"/>
      <c r="D229" s="387"/>
      <c r="F229" s="222" t="s">
        <v>186</v>
      </c>
      <c r="G229" s="101" t="str">
        <f>IF('Información inicial'!N69="", "", 'Información inicial'!N69)</f>
        <v/>
      </c>
      <c r="I229" s="31" t="s">
        <v>40</v>
      </c>
      <c r="J229" s="250" t="str">
        <f>IF($G229="", "", IF($G229=Desplegables!$C$139, 10, IF($G229=Desplegables!$C$140, 5, IF($G229=Desplegables!$C$141,0, ""))))</f>
        <v/>
      </c>
      <c r="K229" s="229"/>
      <c r="L229" s="399"/>
      <c r="N229" s="399"/>
      <c r="P229" s="231"/>
    </row>
    <row r="230" spans="2:16" ht="30" customHeight="1" x14ac:dyDescent="0.3">
      <c r="B230" s="405"/>
      <c r="D230" s="437" t="s">
        <v>210</v>
      </c>
      <c r="F230" s="212" t="s">
        <v>10</v>
      </c>
      <c r="G230" s="101" t="str">
        <f>IF('Información inicial'!O61="", "", 'Información inicial'!O61)</f>
        <v/>
      </c>
      <c r="I230" s="30" t="s">
        <v>40</v>
      </c>
      <c r="J230" s="250" t="str">
        <f>IF($G230="", "", IF($G230=Desplegables!$C$99, 10, IF($G230=Desplegables!$C$100, 5, IF($G230=Desplegables!$C$101,0, ""))))</f>
        <v/>
      </c>
      <c r="K230" s="229"/>
      <c r="L230" s="399" t="str">
        <f>IF(AND(J230="", J233="", J234="", J235="", J236="", J237="", J238=""), "", AVERAGE(J230:J238))</f>
        <v/>
      </c>
      <c r="N230" s="399"/>
      <c r="P230" s="231"/>
    </row>
    <row r="231" spans="2:16" ht="30" customHeight="1" x14ac:dyDescent="0.3">
      <c r="B231" s="405"/>
      <c r="D231" s="407"/>
      <c r="F231" s="212" t="s">
        <v>115</v>
      </c>
      <c r="G231" s="101" t="str">
        <f>IF('Información inicial'!O62="", "", 'Información inicial'!O62)</f>
        <v/>
      </c>
      <c r="I231" s="30" t="s">
        <v>40</v>
      </c>
      <c r="J231" s="250" t="str">
        <f>IF($G231="", "", IF($G231=Desplegables!$C$104, 10, IF($G231=Desplegables!$C$105, 5, IF($G231=Desplegables!$C$106,0, ""))))</f>
        <v/>
      </c>
      <c r="K231" s="229"/>
      <c r="L231" s="399"/>
      <c r="N231" s="399"/>
      <c r="P231" s="231"/>
    </row>
    <row r="232" spans="2:16" ht="30" customHeight="1" x14ac:dyDescent="0.3">
      <c r="B232" s="405"/>
      <c r="D232" s="407"/>
      <c r="F232" s="212" t="s">
        <v>119</v>
      </c>
      <c r="G232" s="101" t="str">
        <f>IF('Información inicial'!O63="", "", 'Información inicial'!O63)</f>
        <v/>
      </c>
      <c r="I232" s="30" t="s">
        <v>40</v>
      </c>
      <c r="J232" s="250" t="str">
        <f>IF($G232="", "", IF($G232=Desplegables!$C$109, 10, IF($G232=Desplegables!$C$110, 5, IF($G232=Desplegables!$C$111,0, ""))))</f>
        <v/>
      </c>
      <c r="K232" s="229"/>
      <c r="L232" s="399"/>
      <c r="N232" s="399"/>
      <c r="P232" s="231"/>
    </row>
    <row r="233" spans="2:16" ht="30" customHeight="1" x14ac:dyDescent="0.3">
      <c r="B233" s="405"/>
      <c r="D233" s="407"/>
      <c r="F233" s="212" t="s">
        <v>205</v>
      </c>
      <c r="G233" s="101" t="str">
        <f>IF('Información inicial'!O64="", "", 'Información inicial'!O64)</f>
        <v/>
      </c>
      <c r="I233" s="30" t="s">
        <v>40</v>
      </c>
      <c r="J233" s="250" t="str">
        <f>IF($G233="", "", IF($G233=Desplegables!$C$114, 10, IF($G233=Desplegables!$C$115, 5, IF($G233=Desplegables!$C$116,0, ""))))</f>
        <v/>
      </c>
      <c r="K233" s="229"/>
      <c r="L233" s="399"/>
      <c r="N233" s="399"/>
      <c r="P233" s="231"/>
    </row>
    <row r="234" spans="2:16" ht="30" customHeight="1" x14ac:dyDescent="0.3">
      <c r="B234" s="405"/>
      <c r="D234" s="407"/>
      <c r="F234" s="212" t="s">
        <v>16</v>
      </c>
      <c r="G234" s="101" t="str">
        <f>IF('Información inicial'!O65="", "", 'Información inicial'!O65)</f>
        <v/>
      </c>
      <c r="I234" s="30" t="s">
        <v>40</v>
      </c>
      <c r="J234" s="250" t="str">
        <f>IF($G234="", "", IF($G234=Desplegables!$C$119, 10, IF($G234=Desplegables!$C$120, 5, IF($G234=Desplegables!$C$121,0, ""))))</f>
        <v/>
      </c>
      <c r="K234" s="229"/>
      <c r="L234" s="399"/>
      <c r="N234" s="399"/>
      <c r="P234" s="231"/>
    </row>
    <row r="235" spans="2:16" ht="30" customHeight="1" x14ac:dyDescent="0.3">
      <c r="B235" s="405"/>
      <c r="D235" s="407"/>
      <c r="F235" s="212" t="s">
        <v>130</v>
      </c>
      <c r="G235" s="101" t="str">
        <f>IF('Información inicial'!O66="", "", 'Información inicial'!O66)</f>
        <v/>
      </c>
      <c r="I235" s="30" t="s">
        <v>40</v>
      </c>
      <c r="J235" s="250" t="str">
        <f>IF($G235="", "", IF($G235=Desplegables!$C$124, 10, IF($G235=Desplegables!$C$125, 5, IF($G235=Desplegables!$C$126,0, ""))))</f>
        <v/>
      </c>
      <c r="K235" s="229"/>
      <c r="L235" s="399"/>
      <c r="N235" s="399"/>
      <c r="P235" s="231"/>
    </row>
    <row r="236" spans="2:16" ht="30" customHeight="1" x14ac:dyDescent="0.3">
      <c r="B236" s="405"/>
      <c r="D236" s="407"/>
      <c r="F236" s="212" t="s">
        <v>15</v>
      </c>
      <c r="G236" s="101" t="str">
        <f>IF('Información inicial'!O67="", "", 'Información inicial'!O67)</f>
        <v/>
      </c>
      <c r="I236" s="30" t="s">
        <v>40</v>
      </c>
      <c r="J236" s="250" t="str">
        <f>IF($G236="", "", IF($G236=Desplegables!$C$129, 10, IF($G236=Desplegables!$C$130, 5, IF($G236=Desplegables!$C$131,0, ""))))</f>
        <v/>
      </c>
      <c r="K236" s="229"/>
      <c r="L236" s="399"/>
      <c r="N236" s="399"/>
      <c r="P236" s="231"/>
    </row>
    <row r="237" spans="2:16" ht="30" customHeight="1" x14ac:dyDescent="0.3">
      <c r="B237" s="405"/>
      <c r="D237" s="407"/>
      <c r="F237" s="212" t="s">
        <v>17</v>
      </c>
      <c r="G237" s="101" t="str">
        <f>IF('Información inicial'!O68="", "", 'Información inicial'!O68)</f>
        <v/>
      </c>
      <c r="I237" s="30" t="s">
        <v>40</v>
      </c>
      <c r="J237" s="250" t="str">
        <f>IF($G237="", "", IF($G237=Desplegables!$C$134, 10, IF($G237=Desplegables!$C$135, 5, IF($G237=Desplegables!$C$136,0, ""))))</f>
        <v/>
      </c>
      <c r="K237" s="229"/>
      <c r="L237" s="399"/>
      <c r="N237" s="399"/>
      <c r="P237" s="231"/>
    </row>
    <row r="238" spans="2:16" ht="30" customHeight="1" x14ac:dyDescent="0.3">
      <c r="B238" s="405"/>
      <c r="D238" s="387"/>
      <c r="F238" s="222" t="s">
        <v>186</v>
      </c>
      <c r="G238" s="101" t="str">
        <f>IF('Información inicial'!O69="", "", 'Información inicial'!O69)</f>
        <v/>
      </c>
      <c r="I238" s="31" t="s">
        <v>40</v>
      </c>
      <c r="J238" s="250" t="str">
        <f>IF($G238="", "", IF($G238=Desplegables!$C$139, 10, IF($G238=Desplegables!$C$140, 5, IF($G238=Desplegables!$C$141,0, ""))))</f>
        <v/>
      </c>
      <c r="K238" s="229"/>
      <c r="L238" s="399"/>
      <c r="N238" s="399"/>
      <c r="P238" s="231"/>
    </row>
    <row r="239" spans="2:16" ht="30" customHeight="1" x14ac:dyDescent="0.3">
      <c r="B239" s="405"/>
      <c r="D239" s="437" t="s">
        <v>211</v>
      </c>
      <c r="F239" s="212" t="s">
        <v>10</v>
      </c>
      <c r="G239" s="101" t="str">
        <f>IF('Información inicial'!P61="", "", 'Información inicial'!P61)</f>
        <v/>
      </c>
      <c r="I239" s="30" t="s">
        <v>40</v>
      </c>
      <c r="J239" s="250" t="str">
        <f>IF($G239="", "", IF($G239=Desplegables!$C$99, 10, IF($G239=Desplegables!$C$100, 5, IF($G239=Desplegables!$C$101,0, ""))))</f>
        <v/>
      </c>
      <c r="K239" s="229"/>
      <c r="L239" s="399" t="str">
        <f>IF(AND(J239="", J242="", J243="", J244="", J245="", J246="", J247=""), "", AVERAGE(J239:J247))</f>
        <v/>
      </c>
      <c r="N239" s="399"/>
      <c r="P239" s="231"/>
    </row>
    <row r="240" spans="2:16" ht="30" customHeight="1" x14ac:dyDescent="0.3">
      <c r="B240" s="405"/>
      <c r="D240" s="407"/>
      <c r="F240" s="212" t="s">
        <v>115</v>
      </c>
      <c r="G240" s="101" t="str">
        <f>IF('Información inicial'!P62="", "", 'Información inicial'!P62)</f>
        <v/>
      </c>
      <c r="I240" s="30" t="s">
        <v>40</v>
      </c>
      <c r="J240" s="250" t="str">
        <f>IF($G240="", "", IF($G240=Desplegables!$C$104, 10, IF($G240=Desplegables!$C$105, 5, IF($G240=Desplegables!$C$106,0, ""))))</f>
        <v/>
      </c>
      <c r="K240" s="229"/>
      <c r="L240" s="399"/>
      <c r="N240" s="399"/>
      <c r="P240" s="231"/>
    </row>
    <row r="241" spans="2:16" ht="30" customHeight="1" x14ac:dyDescent="0.3">
      <c r="B241" s="405"/>
      <c r="D241" s="407"/>
      <c r="F241" s="212" t="s">
        <v>119</v>
      </c>
      <c r="G241" s="101" t="str">
        <f>IF('Información inicial'!P63="", "", 'Información inicial'!P63)</f>
        <v/>
      </c>
      <c r="I241" s="30" t="s">
        <v>40</v>
      </c>
      <c r="J241" s="250" t="str">
        <f>IF($G241="", "", IF($G241=Desplegables!$C$109, 10, IF($G241=Desplegables!$C$110, 5, IF($G241=Desplegables!$C$111,0, ""))))</f>
        <v/>
      </c>
      <c r="K241" s="229"/>
      <c r="L241" s="399"/>
      <c r="N241" s="399"/>
      <c r="P241" s="231"/>
    </row>
    <row r="242" spans="2:16" ht="30" customHeight="1" x14ac:dyDescent="0.3">
      <c r="B242" s="405"/>
      <c r="D242" s="407"/>
      <c r="F242" s="212" t="s">
        <v>205</v>
      </c>
      <c r="G242" s="101" t="str">
        <f>IF('Información inicial'!P64="", "", 'Información inicial'!P64)</f>
        <v/>
      </c>
      <c r="I242" s="30" t="s">
        <v>40</v>
      </c>
      <c r="J242" s="250" t="str">
        <f>IF($G242="", "", IF($G242=Desplegables!$C$114, 10, IF($G242=Desplegables!$C$115, 5, IF($G242=Desplegables!$C$116,0, ""))))</f>
        <v/>
      </c>
      <c r="K242" s="229"/>
      <c r="L242" s="399"/>
      <c r="N242" s="399"/>
      <c r="P242" s="231"/>
    </row>
    <row r="243" spans="2:16" ht="30" customHeight="1" x14ac:dyDescent="0.3">
      <c r="B243" s="405"/>
      <c r="D243" s="407"/>
      <c r="F243" s="212" t="s">
        <v>16</v>
      </c>
      <c r="G243" s="101" t="str">
        <f>IF('Información inicial'!P65="", "", 'Información inicial'!P65)</f>
        <v/>
      </c>
      <c r="I243" s="30" t="s">
        <v>40</v>
      </c>
      <c r="J243" s="250" t="str">
        <f>IF($G243="", "", IF($G243=Desplegables!$C$119, 10, IF($G243=Desplegables!$C$120, 5, IF($G243=Desplegables!$C$121,0, ""))))</f>
        <v/>
      </c>
      <c r="K243" s="229"/>
      <c r="L243" s="399"/>
      <c r="N243" s="399"/>
      <c r="P243" s="231"/>
    </row>
    <row r="244" spans="2:16" ht="30" customHeight="1" x14ac:dyDescent="0.3">
      <c r="B244" s="405"/>
      <c r="D244" s="407"/>
      <c r="F244" s="212" t="s">
        <v>130</v>
      </c>
      <c r="G244" s="101" t="str">
        <f>IF('Información inicial'!P66="", "", 'Información inicial'!P66)</f>
        <v/>
      </c>
      <c r="I244" s="30" t="s">
        <v>40</v>
      </c>
      <c r="J244" s="250" t="str">
        <f>IF($G244="", "", IF($G244=Desplegables!$C$124, 10, IF($G244=Desplegables!$C$125, 5, IF($G244=Desplegables!$C$126,0, ""))))</f>
        <v/>
      </c>
      <c r="K244" s="229"/>
      <c r="L244" s="399"/>
      <c r="N244" s="399"/>
      <c r="P244" s="231"/>
    </row>
    <row r="245" spans="2:16" ht="30" customHeight="1" x14ac:dyDescent="0.3">
      <c r="B245" s="405"/>
      <c r="D245" s="407"/>
      <c r="F245" s="212" t="s">
        <v>15</v>
      </c>
      <c r="G245" s="101" t="str">
        <f>IF('Información inicial'!P67="", "", 'Información inicial'!P67)</f>
        <v/>
      </c>
      <c r="I245" s="30" t="s">
        <v>40</v>
      </c>
      <c r="J245" s="250" t="str">
        <f>IF($G245="", "", IF($G245=Desplegables!$C$129, 10, IF($G245=Desplegables!$C$130, 5, IF($G245=Desplegables!$C$131,0, ""))))</f>
        <v/>
      </c>
      <c r="K245" s="229"/>
      <c r="L245" s="399"/>
      <c r="N245" s="399"/>
      <c r="P245" s="231"/>
    </row>
    <row r="246" spans="2:16" ht="30" customHeight="1" x14ac:dyDescent="0.3">
      <c r="B246" s="405"/>
      <c r="D246" s="407"/>
      <c r="F246" s="212" t="s">
        <v>17</v>
      </c>
      <c r="G246" s="101" t="str">
        <f>IF('Información inicial'!P68="", "", 'Información inicial'!P68)</f>
        <v/>
      </c>
      <c r="I246" s="30" t="s">
        <v>40</v>
      </c>
      <c r="J246" s="250" t="str">
        <f>IF($G246="", "", IF($G246=Desplegables!$C$134, 10, IF($G246=Desplegables!$C$135, 5, IF($G246=Desplegables!$C$136,0, ""))))</f>
        <v/>
      </c>
      <c r="K246" s="229"/>
      <c r="L246" s="399"/>
      <c r="N246" s="399"/>
      <c r="P246" s="231"/>
    </row>
    <row r="247" spans="2:16" ht="30" customHeight="1" x14ac:dyDescent="0.3">
      <c r="B247" s="405"/>
      <c r="D247" s="387"/>
      <c r="F247" s="222" t="s">
        <v>186</v>
      </c>
      <c r="G247" s="101" t="str">
        <f>IF('Información inicial'!P69="", "", 'Información inicial'!P69)</f>
        <v/>
      </c>
      <c r="I247" s="31" t="s">
        <v>40</v>
      </c>
      <c r="J247" s="250" t="str">
        <f>IF($G247="", "", IF($G247=Desplegables!$C$139, 10, IF($G247=Desplegables!$C$140, 5, IF($G247=Desplegables!$C$141,0, ""))))</f>
        <v/>
      </c>
      <c r="K247" s="229"/>
      <c r="L247" s="399"/>
      <c r="N247" s="399"/>
      <c r="P247" s="231"/>
    </row>
    <row r="248" spans="2:16" ht="30" customHeight="1" x14ac:dyDescent="0.3">
      <c r="B248" s="405"/>
      <c r="D248" s="437" t="s">
        <v>212</v>
      </c>
      <c r="F248" s="212" t="s">
        <v>10</v>
      </c>
      <c r="G248" s="101" t="str">
        <f>IF('Información inicial'!Q61="", "", 'Información inicial'!Q61)</f>
        <v/>
      </c>
      <c r="I248" s="30" t="s">
        <v>40</v>
      </c>
      <c r="J248" s="250" t="str">
        <f>IF($G248="", "", IF($G248=Desplegables!$C$99, 10, IF($G248=Desplegables!$C$100, 5, IF($G248=Desplegables!$C$101,0, ""))))</f>
        <v/>
      </c>
      <c r="K248" s="229"/>
      <c r="L248" s="399" t="str">
        <f>IF(AND(J248="", J251="", J252="", J253="", J254="", J255="", J256=""), "", AVERAGE(J248:J256))</f>
        <v/>
      </c>
      <c r="N248" s="399"/>
      <c r="P248" s="231"/>
    </row>
    <row r="249" spans="2:16" ht="30" customHeight="1" x14ac:dyDescent="0.3">
      <c r="B249" s="405"/>
      <c r="D249" s="407"/>
      <c r="F249" s="212" t="s">
        <v>115</v>
      </c>
      <c r="G249" s="101" t="str">
        <f>IF('Información inicial'!Q62="", "", 'Información inicial'!Q62)</f>
        <v/>
      </c>
      <c r="I249" s="30" t="s">
        <v>40</v>
      </c>
      <c r="J249" s="250" t="str">
        <f>IF($G249="", "", IF($G249=Desplegables!$C$104, 10, IF($G249=Desplegables!$C$105, 5, IF($G249=Desplegables!$C$106,0, ""))))</f>
        <v/>
      </c>
      <c r="K249" s="229"/>
      <c r="L249" s="399"/>
      <c r="N249" s="399"/>
      <c r="P249" s="231"/>
    </row>
    <row r="250" spans="2:16" ht="30" customHeight="1" x14ac:dyDescent="0.3">
      <c r="B250" s="405"/>
      <c r="D250" s="407"/>
      <c r="F250" s="212" t="s">
        <v>119</v>
      </c>
      <c r="G250" s="101" t="str">
        <f>IF('Información inicial'!Q63="", "", 'Información inicial'!Q63)</f>
        <v/>
      </c>
      <c r="I250" s="30" t="s">
        <v>40</v>
      </c>
      <c r="J250" s="250" t="str">
        <f>IF($G250="", "", IF($G250=Desplegables!$C$109, 10, IF($G250=Desplegables!$C$110, 5, IF($G250=Desplegables!$C$111,0, ""))))</f>
        <v/>
      </c>
      <c r="K250" s="229"/>
      <c r="L250" s="399"/>
      <c r="N250" s="399"/>
      <c r="P250" s="231"/>
    </row>
    <row r="251" spans="2:16" ht="30" customHeight="1" x14ac:dyDescent="0.3">
      <c r="B251" s="405"/>
      <c r="D251" s="407"/>
      <c r="F251" s="212" t="s">
        <v>205</v>
      </c>
      <c r="G251" s="101" t="str">
        <f>IF('Información inicial'!Q64="", "", 'Información inicial'!Q64)</f>
        <v/>
      </c>
      <c r="I251" s="30" t="s">
        <v>40</v>
      </c>
      <c r="J251" s="250" t="str">
        <f>IF($G251="", "", IF($G251=Desplegables!$C$114, 10, IF($G251=Desplegables!$C$115, 5, IF($G251=Desplegables!$C$116,0, ""))))</f>
        <v/>
      </c>
      <c r="K251" s="229"/>
      <c r="L251" s="399"/>
      <c r="N251" s="399"/>
      <c r="P251" s="231"/>
    </row>
    <row r="252" spans="2:16" ht="30" customHeight="1" x14ac:dyDescent="0.3">
      <c r="B252" s="405"/>
      <c r="D252" s="407"/>
      <c r="F252" s="212" t="s">
        <v>16</v>
      </c>
      <c r="G252" s="101" t="str">
        <f>IF('Información inicial'!Q65="", "", 'Información inicial'!Q65)</f>
        <v/>
      </c>
      <c r="I252" s="30" t="s">
        <v>40</v>
      </c>
      <c r="J252" s="250" t="str">
        <f>IF($G252="", "", IF($G252=Desplegables!$C$119, 10, IF($G252=Desplegables!$C$120, 5, IF($G252=Desplegables!$C$121,0, ""))))</f>
        <v/>
      </c>
      <c r="K252" s="229"/>
      <c r="L252" s="399"/>
      <c r="N252" s="399"/>
      <c r="P252" s="231"/>
    </row>
    <row r="253" spans="2:16" ht="30" customHeight="1" x14ac:dyDescent="0.3">
      <c r="B253" s="405"/>
      <c r="D253" s="407"/>
      <c r="F253" s="212" t="s">
        <v>130</v>
      </c>
      <c r="G253" s="101" t="str">
        <f>IF('Información inicial'!Q66="", "", 'Información inicial'!Q66)</f>
        <v/>
      </c>
      <c r="I253" s="30" t="s">
        <v>40</v>
      </c>
      <c r="J253" s="250" t="str">
        <f>IF($G253="", "", IF($G253=Desplegables!$C$124, 10, IF($G253=Desplegables!$C$125, 5, IF($G253=Desplegables!$C$126,0, ""))))</f>
        <v/>
      </c>
      <c r="K253" s="229"/>
      <c r="L253" s="399"/>
      <c r="N253" s="399"/>
      <c r="P253" s="231"/>
    </row>
    <row r="254" spans="2:16" ht="30" customHeight="1" x14ac:dyDescent="0.3">
      <c r="B254" s="405"/>
      <c r="D254" s="407"/>
      <c r="F254" s="212" t="s">
        <v>15</v>
      </c>
      <c r="G254" s="101" t="str">
        <f>IF('Información inicial'!Q67="", "", 'Información inicial'!Q67)</f>
        <v/>
      </c>
      <c r="I254" s="30" t="s">
        <v>40</v>
      </c>
      <c r="J254" s="250" t="str">
        <f>IF($G254="", "", IF($G254=Desplegables!$C$129, 10, IF($G254=Desplegables!$C$130, 5, IF($G254=Desplegables!$C$131,0, ""))))</f>
        <v/>
      </c>
      <c r="K254" s="229"/>
      <c r="L254" s="399"/>
      <c r="N254" s="399"/>
      <c r="P254" s="231"/>
    </row>
    <row r="255" spans="2:16" ht="30" customHeight="1" x14ac:dyDescent="0.3">
      <c r="B255" s="405"/>
      <c r="D255" s="407"/>
      <c r="F255" s="212" t="s">
        <v>17</v>
      </c>
      <c r="G255" s="101" t="str">
        <f>IF('Información inicial'!Q68="", "", 'Información inicial'!Q68)</f>
        <v/>
      </c>
      <c r="I255" s="30" t="s">
        <v>40</v>
      </c>
      <c r="J255" s="250" t="str">
        <f>IF($G255="", "", IF($G255=Desplegables!$C$134, 10, IF($G255=Desplegables!$C$135, 5, IF($G255=Desplegables!$C$136,0, ""))))</f>
        <v/>
      </c>
      <c r="K255" s="229"/>
      <c r="L255" s="399"/>
      <c r="N255" s="399"/>
      <c r="P255" s="231"/>
    </row>
    <row r="256" spans="2:16" ht="30" customHeight="1" x14ac:dyDescent="0.3">
      <c r="B256" s="405"/>
      <c r="D256" s="387"/>
      <c r="F256" s="222" t="s">
        <v>186</v>
      </c>
      <c r="G256" s="101" t="str">
        <f>IF('Información inicial'!Q69="", "", 'Información inicial'!Q69)</f>
        <v/>
      </c>
      <c r="I256" s="31" t="s">
        <v>40</v>
      </c>
      <c r="J256" s="250" t="str">
        <f>IF($G256="", "", IF($G256=Desplegables!$C$139, 10, IF($G256=Desplegables!$C$140, 5, IF($G256=Desplegables!$C$141,0, ""))))</f>
        <v/>
      </c>
      <c r="K256" s="229"/>
      <c r="L256" s="399"/>
      <c r="N256" s="399"/>
      <c r="P256" s="231"/>
    </row>
    <row r="257" spans="2:16" ht="30" customHeight="1" x14ac:dyDescent="0.3">
      <c r="B257" s="405"/>
      <c r="D257" s="437" t="s">
        <v>213</v>
      </c>
      <c r="F257" s="212" t="s">
        <v>10</v>
      </c>
      <c r="G257" s="101" t="str">
        <f>IF('Información inicial'!R61="", "", 'Información inicial'!R61)</f>
        <v/>
      </c>
      <c r="I257" s="30" t="s">
        <v>40</v>
      </c>
      <c r="J257" s="250" t="str">
        <f>IF($G257="", "", IF($G257=Desplegables!$C$99, 10, IF($G257=Desplegables!$C$100, 5, IF($G257=Desplegables!$C$101,0, ""))))</f>
        <v/>
      </c>
      <c r="K257" s="229"/>
      <c r="L257" s="399" t="str">
        <f>IF(AND(J257="", J260="", J261="", J262="", J263="", J264="", J265=""), "", AVERAGE(J257:J265))</f>
        <v/>
      </c>
      <c r="N257" s="399"/>
      <c r="P257" s="231"/>
    </row>
    <row r="258" spans="2:16" ht="30" customHeight="1" x14ac:dyDescent="0.3">
      <c r="B258" s="405"/>
      <c r="D258" s="407"/>
      <c r="F258" s="212" t="s">
        <v>115</v>
      </c>
      <c r="G258" s="101" t="str">
        <f>IF('Información inicial'!R62="", "", 'Información inicial'!R62)</f>
        <v/>
      </c>
      <c r="I258" s="30" t="s">
        <v>40</v>
      </c>
      <c r="J258" s="250" t="str">
        <f>IF($G258="", "", IF($G258=Desplegables!$C$104, 10, IF($G258=Desplegables!$C$105, 5, IF($G258=Desplegables!$C$106,0, ""))))</f>
        <v/>
      </c>
      <c r="K258" s="229"/>
      <c r="L258" s="399"/>
      <c r="N258" s="399"/>
      <c r="P258" s="231"/>
    </row>
    <row r="259" spans="2:16" ht="30" customHeight="1" x14ac:dyDescent="0.3">
      <c r="B259" s="405"/>
      <c r="D259" s="407"/>
      <c r="F259" s="212" t="s">
        <v>119</v>
      </c>
      <c r="G259" s="101" t="str">
        <f>IF('Información inicial'!R63="", "", 'Información inicial'!R63)</f>
        <v/>
      </c>
      <c r="I259" s="30" t="s">
        <v>40</v>
      </c>
      <c r="J259" s="250" t="str">
        <f>IF($G259="", "", IF($G259=Desplegables!$C$109, 10, IF($G259=Desplegables!$C$110, 5, IF($G259=Desplegables!$C$111,0, ""))))</f>
        <v/>
      </c>
      <c r="K259" s="229"/>
      <c r="L259" s="399"/>
      <c r="N259" s="399"/>
      <c r="P259" s="231"/>
    </row>
    <row r="260" spans="2:16" ht="30" customHeight="1" x14ac:dyDescent="0.3">
      <c r="B260" s="405"/>
      <c r="D260" s="407"/>
      <c r="F260" s="212" t="s">
        <v>205</v>
      </c>
      <c r="G260" s="101" t="str">
        <f>IF('Información inicial'!R64="", "", 'Información inicial'!R64)</f>
        <v/>
      </c>
      <c r="I260" s="30" t="s">
        <v>40</v>
      </c>
      <c r="J260" s="250" t="str">
        <f>IF($G260="", "", IF($G260=Desplegables!$C$114, 10, IF($G260=Desplegables!$C$115, 5, IF($G260=Desplegables!$C$116,0, ""))))</f>
        <v/>
      </c>
      <c r="K260" s="229"/>
      <c r="L260" s="399"/>
      <c r="N260" s="399"/>
      <c r="P260" s="231"/>
    </row>
    <row r="261" spans="2:16" ht="30" customHeight="1" x14ac:dyDescent="0.3">
      <c r="B261" s="405"/>
      <c r="D261" s="407"/>
      <c r="F261" s="212" t="s">
        <v>16</v>
      </c>
      <c r="G261" s="101" t="str">
        <f>IF('Información inicial'!R65="", "", 'Información inicial'!R65)</f>
        <v/>
      </c>
      <c r="I261" s="30" t="s">
        <v>40</v>
      </c>
      <c r="J261" s="250" t="str">
        <f>IF($G261="", "", IF($G261=Desplegables!$C$119, 10, IF($G261=Desplegables!$C$120, 5, IF($G261=Desplegables!$C$121,0, ""))))</f>
        <v/>
      </c>
      <c r="K261" s="229"/>
      <c r="L261" s="399"/>
      <c r="N261" s="399"/>
      <c r="P261" s="231"/>
    </row>
    <row r="262" spans="2:16" ht="30" customHeight="1" x14ac:dyDescent="0.3">
      <c r="B262" s="405"/>
      <c r="D262" s="407"/>
      <c r="F262" s="212" t="s">
        <v>130</v>
      </c>
      <c r="G262" s="101" t="str">
        <f>IF('Información inicial'!R66="", "", 'Información inicial'!R66)</f>
        <v/>
      </c>
      <c r="I262" s="30" t="s">
        <v>40</v>
      </c>
      <c r="J262" s="250" t="str">
        <f>IF($G262="", "", IF($G262=Desplegables!$C$124, 10, IF($G262=Desplegables!$C$125, 5, IF($G262=Desplegables!$C$126,0, ""))))</f>
        <v/>
      </c>
      <c r="K262" s="229"/>
      <c r="L262" s="399"/>
      <c r="N262" s="399"/>
      <c r="P262" s="231"/>
    </row>
    <row r="263" spans="2:16" ht="30" customHeight="1" x14ac:dyDescent="0.3">
      <c r="B263" s="405"/>
      <c r="D263" s="407"/>
      <c r="F263" s="212" t="s">
        <v>15</v>
      </c>
      <c r="G263" s="101" t="str">
        <f>IF('Información inicial'!R67="", "", 'Información inicial'!R67)</f>
        <v/>
      </c>
      <c r="I263" s="30" t="s">
        <v>40</v>
      </c>
      <c r="J263" s="250" t="str">
        <f>IF($G263="", "", IF($G263=Desplegables!$C$129, 10, IF($G263=Desplegables!$C$130, 5, IF($G263=Desplegables!$C$131,0, ""))))</f>
        <v/>
      </c>
      <c r="K263" s="229"/>
      <c r="L263" s="399"/>
      <c r="N263" s="399"/>
      <c r="P263" s="231"/>
    </row>
    <row r="264" spans="2:16" ht="30" customHeight="1" x14ac:dyDescent="0.3">
      <c r="B264" s="405"/>
      <c r="D264" s="407"/>
      <c r="F264" s="212" t="s">
        <v>17</v>
      </c>
      <c r="G264" s="101" t="str">
        <f>IF('Información inicial'!R68="", "", 'Información inicial'!R68)</f>
        <v/>
      </c>
      <c r="I264" s="30" t="s">
        <v>40</v>
      </c>
      <c r="J264" s="250" t="str">
        <f>IF($G264="", "", IF($G264=Desplegables!$C$134, 10, IF($G264=Desplegables!$C$135, 5, IF($G264=Desplegables!$C$136,0, ""))))</f>
        <v/>
      </c>
      <c r="K264" s="229"/>
      <c r="L264" s="399"/>
      <c r="N264" s="399"/>
      <c r="P264" s="231"/>
    </row>
    <row r="265" spans="2:16" ht="30" customHeight="1" x14ac:dyDescent="0.3">
      <c r="B265" s="405"/>
      <c r="D265" s="387"/>
      <c r="F265" s="222" t="s">
        <v>186</v>
      </c>
      <c r="G265" s="101" t="str">
        <f>IF('Información inicial'!R69="", "", 'Información inicial'!R69)</f>
        <v/>
      </c>
      <c r="I265" s="31" t="s">
        <v>40</v>
      </c>
      <c r="J265" s="250" t="str">
        <f>IF($G265="", "", IF($G265=Desplegables!$C$139, 10, IF($G265=Desplegables!$C$140, 5, IF($G265=Desplegables!$C$141,0, ""))))</f>
        <v/>
      </c>
      <c r="K265" s="229"/>
      <c r="L265" s="399"/>
      <c r="N265" s="399"/>
      <c r="P265" s="231"/>
    </row>
    <row r="266" spans="2:16" ht="30" customHeight="1" x14ac:dyDescent="0.3">
      <c r="B266" s="405"/>
      <c r="D266" s="437" t="s">
        <v>214</v>
      </c>
      <c r="F266" s="212" t="s">
        <v>10</v>
      </c>
      <c r="G266" s="101" t="str">
        <f>IF('Información inicial'!S61="", "", 'Información inicial'!S61)</f>
        <v/>
      </c>
      <c r="I266" s="30" t="s">
        <v>40</v>
      </c>
      <c r="J266" s="250" t="str">
        <f>IF($G266="", "", IF($G266=Desplegables!$C$99, 10, IF($G266=Desplegables!$C$100, 5, IF($G266=Desplegables!$C$101,0, ""))))</f>
        <v/>
      </c>
      <c r="K266" s="229"/>
      <c r="L266" s="399" t="str">
        <f>IF(AND(J266="", J269="", J270="", J271="", J272="", J273="", J274=""), "", AVERAGE(J266:J274))</f>
        <v/>
      </c>
      <c r="N266" s="399"/>
      <c r="P266" s="231"/>
    </row>
    <row r="267" spans="2:16" ht="30" customHeight="1" x14ac:dyDescent="0.3">
      <c r="B267" s="405"/>
      <c r="D267" s="407"/>
      <c r="F267" s="212" t="s">
        <v>115</v>
      </c>
      <c r="G267" s="101" t="str">
        <f>IF('Información inicial'!S62="", "", 'Información inicial'!S62)</f>
        <v/>
      </c>
      <c r="I267" s="30" t="s">
        <v>40</v>
      </c>
      <c r="J267" s="250" t="str">
        <f>IF($G267="", "", IF($G267=Desplegables!$C$104, 10, IF($G267=Desplegables!$C$105, 5, IF($G267=Desplegables!$C$106,0, ""))))</f>
        <v/>
      </c>
      <c r="K267" s="229"/>
      <c r="L267" s="399"/>
      <c r="N267" s="399"/>
      <c r="P267" s="231"/>
    </row>
    <row r="268" spans="2:16" ht="30" customHeight="1" x14ac:dyDescent="0.3">
      <c r="B268" s="405"/>
      <c r="D268" s="407"/>
      <c r="F268" s="212" t="s">
        <v>119</v>
      </c>
      <c r="G268" s="101" t="str">
        <f>IF('Información inicial'!S63="", "", 'Información inicial'!S63)</f>
        <v/>
      </c>
      <c r="I268" s="30" t="s">
        <v>40</v>
      </c>
      <c r="J268" s="250" t="str">
        <f>IF($G268="", "", IF($G268=Desplegables!$C$109, 10, IF($G268=Desplegables!$C$110, 5, IF($G268=Desplegables!$C$111,0, ""))))</f>
        <v/>
      </c>
      <c r="K268" s="229"/>
      <c r="L268" s="399"/>
      <c r="N268" s="399"/>
      <c r="P268" s="231"/>
    </row>
    <row r="269" spans="2:16" ht="30" customHeight="1" x14ac:dyDescent="0.3">
      <c r="B269" s="405"/>
      <c r="D269" s="407"/>
      <c r="F269" s="212" t="s">
        <v>205</v>
      </c>
      <c r="G269" s="101" t="str">
        <f>IF('Información inicial'!S64="", "", 'Información inicial'!S64)</f>
        <v/>
      </c>
      <c r="I269" s="30" t="s">
        <v>40</v>
      </c>
      <c r="J269" s="250" t="str">
        <f>IF($G269="", "", IF($G269=Desplegables!$C$114, 10, IF($G269=Desplegables!$C$115, 5, IF($G269=Desplegables!$C$116,0, ""))))</f>
        <v/>
      </c>
      <c r="K269" s="229"/>
      <c r="L269" s="399"/>
      <c r="N269" s="399"/>
      <c r="P269" s="231"/>
    </row>
    <row r="270" spans="2:16" ht="30" customHeight="1" x14ac:dyDescent="0.3">
      <c r="B270" s="405"/>
      <c r="D270" s="407"/>
      <c r="F270" s="212" t="s">
        <v>16</v>
      </c>
      <c r="G270" s="101" t="str">
        <f>IF('Información inicial'!S65="", "", 'Información inicial'!S65)</f>
        <v/>
      </c>
      <c r="I270" s="30" t="s">
        <v>40</v>
      </c>
      <c r="J270" s="250" t="str">
        <f>IF($G270="", "", IF($G270=Desplegables!$C$119, 10, IF($G270=Desplegables!$C$120, 5, IF($G270=Desplegables!$C$121,0, ""))))</f>
        <v/>
      </c>
      <c r="K270" s="229"/>
      <c r="L270" s="399"/>
      <c r="N270" s="399"/>
      <c r="P270" s="231"/>
    </row>
    <row r="271" spans="2:16" ht="30" customHeight="1" x14ac:dyDescent="0.3">
      <c r="B271" s="405"/>
      <c r="D271" s="407"/>
      <c r="F271" s="212" t="s">
        <v>130</v>
      </c>
      <c r="G271" s="101" t="str">
        <f>IF('Información inicial'!S66="", "", 'Información inicial'!S66)</f>
        <v/>
      </c>
      <c r="I271" s="30" t="s">
        <v>40</v>
      </c>
      <c r="J271" s="250" t="str">
        <f>IF($G271="", "", IF($G271=Desplegables!$C$124, 10, IF($G271=Desplegables!$C$125, 5, IF($G271=Desplegables!$C$126,0, ""))))</f>
        <v/>
      </c>
      <c r="K271" s="229"/>
      <c r="L271" s="399"/>
      <c r="N271" s="399"/>
      <c r="P271" s="231"/>
    </row>
    <row r="272" spans="2:16" ht="30" customHeight="1" x14ac:dyDescent="0.3">
      <c r="B272" s="405"/>
      <c r="D272" s="407"/>
      <c r="F272" s="212" t="s">
        <v>15</v>
      </c>
      <c r="G272" s="101" t="str">
        <f>IF('Información inicial'!S67="", "", 'Información inicial'!S67)</f>
        <v/>
      </c>
      <c r="I272" s="30" t="s">
        <v>40</v>
      </c>
      <c r="J272" s="250" t="str">
        <f>IF($G272="", "", IF($G272=Desplegables!$C$129, 10, IF($G272=Desplegables!$C$130, 5, IF($G272=Desplegables!$C$131,0, ""))))</f>
        <v/>
      </c>
      <c r="K272" s="229"/>
      <c r="L272" s="399"/>
      <c r="N272" s="399"/>
      <c r="P272" s="231"/>
    </row>
    <row r="273" spans="2:16" ht="30" customHeight="1" x14ac:dyDescent="0.3">
      <c r="B273" s="405"/>
      <c r="D273" s="407"/>
      <c r="F273" s="212" t="s">
        <v>17</v>
      </c>
      <c r="G273" s="101" t="str">
        <f>IF('Información inicial'!S68="", "", 'Información inicial'!S68)</f>
        <v/>
      </c>
      <c r="I273" s="30" t="s">
        <v>40</v>
      </c>
      <c r="J273" s="250" t="str">
        <f>IF($G273="", "", IF($G273=Desplegables!$C$134, 10, IF($G273=Desplegables!$C$135, 5, IF($G273=Desplegables!$C$136,0, ""))))</f>
        <v/>
      </c>
      <c r="K273" s="229"/>
      <c r="L273" s="399"/>
      <c r="N273" s="399"/>
      <c r="P273" s="231"/>
    </row>
    <row r="274" spans="2:16" ht="30" customHeight="1" x14ac:dyDescent="0.3">
      <c r="B274" s="405"/>
      <c r="D274" s="387"/>
      <c r="F274" s="222" t="s">
        <v>186</v>
      </c>
      <c r="G274" s="101" t="str">
        <f>IF('Información inicial'!S69="", "", 'Información inicial'!S69)</f>
        <v/>
      </c>
      <c r="I274" s="31" t="s">
        <v>40</v>
      </c>
      <c r="J274" s="250" t="str">
        <f>IF($G274="", "", IF($G274=Desplegables!$C$139, 10, IF($G274=Desplegables!$C$140, 5, IF($G274=Desplegables!$C$141,0, ""))))</f>
        <v/>
      </c>
      <c r="K274" s="229"/>
      <c r="L274" s="399"/>
      <c r="N274" s="399"/>
      <c r="P274" s="231"/>
    </row>
    <row r="275" spans="2:16" ht="30" customHeight="1" x14ac:dyDescent="0.3">
      <c r="B275" s="405"/>
      <c r="D275" s="437" t="s">
        <v>215</v>
      </c>
      <c r="F275" s="212" t="s">
        <v>10</v>
      </c>
      <c r="G275" s="101" t="str">
        <f>IF('Información inicial'!T61="", "", 'Información inicial'!T61)</f>
        <v/>
      </c>
      <c r="I275" s="30" t="s">
        <v>40</v>
      </c>
      <c r="J275" s="250" t="str">
        <f>IF($G275="", "", IF($G275=Desplegables!$C$99, 10, IF($G275=Desplegables!$C$100, 5, IF($G275=Desplegables!$C$101,0, ""))))</f>
        <v/>
      </c>
      <c r="K275" s="229"/>
      <c r="L275" s="399" t="str">
        <f>IF(AND(J275="", J278="", J279="", J280="", J281="", J282="", J283=""), "", AVERAGE(J275:J283))</f>
        <v/>
      </c>
      <c r="N275" s="399"/>
      <c r="P275" s="231"/>
    </row>
    <row r="276" spans="2:16" ht="30" customHeight="1" x14ac:dyDescent="0.3">
      <c r="B276" s="405"/>
      <c r="D276" s="407"/>
      <c r="F276" s="212" t="s">
        <v>115</v>
      </c>
      <c r="G276" s="101" t="str">
        <f>IF('Información inicial'!T62="", "", 'Información inicial'!T62)</f>
        <v/>
      </c>
      <c r="I276" s="30" t="s">
        <v>40</v>
      </c>
      <c r="J276" s="250" t="str">
        <f>IF($G276="", "", IF($G276=Desplegables!$C$104, 10, IF($G276=Desplegables!$C$105, 5, IF($G276=Desplegables!$C$106,0, ""))))</f>
        <v/>
      </c>
      <c r="K276" s="229"/>
      <c r="L276" s="399"/>
      <c r="N276" s="399"/>
      <c r="P276" s="231"/>
    </row>
    <row r="277" spans="2:16" ht="30" customHeight="1" x14ac:dyDescent="0.3">
      <c r="B277" s="405"/>
      <c r="D277" s="407"/>
      <c r="F277" s="212" t="s">
        <v>119</v>
      </c>
      <c r="G277" s="101" t="str">
        <f>IF('Información inicial'!T63="", "", 'Información inicial'!T63)</f>
        <v/>
      </c>
      <c r="I277" s="30" t="s">
        <v>40</v>
      </c>
      <c r="J277" s="250" t="str">
        <f>IF($G277="", "", IF($G277=Desplegables!$C$109, 10, IF($G277=Desplegables!$C$110, 5, IF($G277=Desplegables!$C$111,0, ""))))</f>
        <v/>
      </c>
      <c r="K277" s="229"/>
      <c r="L277" s="399"/>
      <c r="N277" s="399"/>
      <c r="P277" s="231"/>
    </row>
    <row r="278" spans="2:16" ht="30" customHeight="1" x14ac:dyDescent="0.3">
      <c r="B278" s="405"/>
      <c r="D278" s="407"/>
      <c r="F278" s="212" t="s">
        <v>205</v>
      </c>
      <c r="G278" s="101" t="str">
        <f>IF('Información inicial'!T64="", "", 'Información inicial'!T64)</f>
        <v/>
      </c>
      <c r="I278" s="30" t="s">
        <v>40</v>
      </c>
      <c r="J278" s="250" t="str">
        <f>IF($G278="", "", IF($G278=Desplegables!$C$114, 10, IF($G278=Desplegables!$C$115, 5, IF($G278=Desplegables!$C$116,0, ""))))</f>
        <v/>
      </c>
      <c r="K278" s="229"/>
      <c r="L278" s="399"/>
      <c r="N278" s="399"/>
      <c r="P278" s="231"/>
    </row>
    <row r="279" spans="2:16" ht="30" customHeight="1" x14ac:dyDescent="0.3">
      <c r="B279" s="405"/>
      <c r="D279" s="407"/>
      <c r="F279" s="212" t="s">
        <v>16</v>
      </c>
      <c r="G279" s="101" t="str">
        <f>IF('Información inicial'!T65="", "", 'Información inicial'!T65)</f>
        <v/>
      </c>
      <c r="I279" s="30" t="s">
        <v>40</v>
      </c>
      <c r="J279" s="250" t="str">
        <f>IF($G279="", "", IF($G279=Desplegables!$C$119, 10, IF($G279=Desplegables!$C$120, 5, IF($G279=Desplegables!$C$121,0, ""))))</f>
        <v/>
      </c>
      <c r="K279" s="229"/>
      <c r="L279" s="399"/>
      <c r="N279" s="399"/>
      <c r="P279" s="231"/>
    </row>
    <row r="280" spans="2:16" ht="30" customHeight="1" x14ac:dyDescent="0.3">
      <c r="B280" s="405"/>
      <c r="D280" s="407"/>
      <c r="F280" s="212" t="s">
        <v>130</v>
      </c>
      <c r="G280" s="101" t="str">
        <f>IF('Información inicial'!T66="", "", 'Información inicial'!T66)</f>
        <v/>
      </c>
      <c r="I280" s="30" t="s">
        <v>40</v>
      </c>
      <c r="J280" s="250" t="str">
        <f>IF($G280="", "", IF($G280=Desplegables!$C$124, 10, IF($G280=Desplegables!$C$125, 5, IF($G280=Desplegables!$C$126,0, ""))))</f>
        <v/>
      </c>
      <c r="K280" s="229"/>
      <c r="L280" s="399"/>
      <c r="N280" s="399"/>
      <c r="P280" s="231"/>
    </row>
    <row r="281" spans="2:16" ht="30" customHeight="1" x14ac:dyDescent="0.3">
      <c r="B281" s="405"/>
      <c r="D281" s="407"/>
      <c r="F281" s="212" t="s">
        <v>15</v>
      </c>
      <c r="G281" s="101" t="str">
        <f>IF('Información inicial'!T67="", "", 'Información inicial'!T67)</f>
        <v/>
      </c>
      <c r="I281" s="30" t="s">
        <v>40</v>
      </c>
      <c r="J281" s="250" t="str">
        <f>IF($G281="", "", IF($G281=Desplegables!$C$129, 10, IF($G281=Desplegables!$C$130, 5, IF($G281=Desplegables!$C$131,0, ""))))</f>
        <v/>
      </c>
      <c r="K281" s="229"/>
      <c r="L281" s="399"/>
      <c r="N281" s="399"/>
      <c r="P281" s="231"/>
    </row>
    <row r="282" spans="2:16" ht="30" customHeight="1" x14ac:dyDescent="0.3">
      <c r="B282" s="405"/>
      <c r="D282" s="407"/>
      <c r="F282" s="212" t="s">
        <v>17</v>
      </c>
      <c r="G282" s="101" t="str">
        <f>IF('Información inicial'!T68="", "", 'Información inicial'!T68)</f>
        <v/>
      </c>
      <c r="I282" s="30" t="s">
        <v>40</v>
      </c>
      <c r="J282" s="250" t="str">
        <f>IF($G282="", "", IF($G282=Desplegables!$C$134, 10, IF($G282=Desplegables!$C$135, 5, IF($G282=Desplegables!$C$136,0, ""))))</f>
        <v/>
      </c>
      <c r="K282" s="229"/>
      <c r="L282" s="399"/>
      <c r="N282" s="399"/>
      <c r="P282" s="231"/>
    </row>
    <row r="283" spans="2:16" ht="30" customHeight="1" x14ac:dyDescent="0.3">
      <c r="B283" s="405"/>
      <c r="D283" s="387"/>
      <c r="F283" s="222" t="s">
        <v>186</v>
      </c>
      <c r="G283" s="101" t="str">
        <f>IF('Información inicial'!T69="", "", 'Información inicial'!T69)</f>
        <v/>
      </c>
      <c r="I283" s="31" t="s">
        <v>40</v>
      </c>
      <c r="J283" s="250" t="str">
        <f>IF($G283="", "", IF($G283=Desplegables!$C$139, 10, IF($G283=Desplegables!$C$140, 5, IF($G283=Desplegables!$C$141,0, ""))))</f>
        <v/>
      </c>
      <c r="K283" s="229"/>
      <c r="L283" s="399"/>
      <c r="N283" s="399"/>
      <c r="P283" s="231"/>
    </row>
    <row r="286" spans="2:16" ht="54" customHeight="1" x14ac:dyDescent="0.3">
      <c r="B286" s="136" t="s">
        <v>19</v>
      </c>
      <c r="C286" s="240"/>
      <c r="D286" s="240"/>
      <c r="E286" s="240"/>
      <c r="F286" s="240"/>
      <c r="G286" s="240"/>
      <c r="H286" s="240"/>
      <c r="I286" s="240"/>
      <c r="J286" s="240"/>
      <c r="K286" s="240"/>
      <c r="L286" s="240"/>
      <c r="N286" s="231"/>
    </row>
    <row r="287" spans="2:16" ht="30" customHeight="1" x14ac:dyDescent="0.3">
      <c r="N287" s="231"/>
    </row>
    <row r="288" spans="2:16" ht="30" customHeight="1" x14ac:dyDescent="0.3">
      <c r="B288" s="221" t="s">
        <v>313</v>
      </c>
      <c r="C288" s="11"/>
      <c r="D288" s="221" t="s">
        <v>314</v>
      </c>
      <c r="E288" s="11"/>
      <c r="F288" s="390" t="s">
        <v>315</v>
      </c>
      <c r="G288" s="390"/>
      <c r="H288" s="11"/>
      <c r="I288" s="390" t="s">
        <v>316</v>
      </c>
      <c r="J288" s="390"/>
      <c r="L288" s="221" t="s">
        <v>317</v>
      </c>
      <c r="N288" s="213"/>
    </row>
    <row r="289" spans="2:14" ht="30" customHeight="1" x14ac:dyDescent="0.3">
      <c r="N289" s="231"/>
    </row>
    <row r="290" spans="2:14" ht="30" customHeight="1" x14ac:dyDescent="0.3">
      <c r="B290" s="220" t="s">
        <v>392</v>
      </c>
      <c r="C290" s="11"/>
      <c r="D290" s="4" t="s">
        <v>373</v>
      </c>
      <c r="E290" s="11"/>
      <c r="F290" s="389" t="s">
        <v>7</v>
      </c>
      <c r="G290" s="389"/>
      <c r="I290" s="391" t="str">
        <f>IF('Información inicial'!J74="", "", 'Información inicial'!J74)</f>
        <v/>
      </c>
      <c r="J290" s="391"/>
      <c r="L290" s="241" t="str">
        <f>IF('Puntuación SALIDA'!B16="", "", 'Puntuación SALIDA'!C16)</f>
        <v/>
      </c>
      <c r="N290" s="231"/>
    </row>
    <row r="291" spans="2:14" ht="30" customHeight="1" x14ac:dyDescent="0.3">
      <c r="B291" s="11"/>
      <c r="C291" s="11"/>
      <c r="D291" s="11"/>
      <c r="E291" s="11"/>
      <c r="F291" s="11"/>
      <c r="G291" s="230"/>
      <c r="N291" s="231"/>
    </row>
    <row r="292" spans="2:14" ht="30" customHeight="1" x14ac:dyDescent="0.3">
      <c r="B292" s="220" t="s">
        <v>393</v>
      </c>
      <c r="C292" s="11"/>
      <c r="D292" s="221" t="s">
        <v>402</v>
      </c>
      <c r="E292" s="11"/>
      <c r="F292" s="389" t="s">
        <v>403</v>
      </c>
      <c r="G292" s="389"/>
      <c r="I292" s="391" t="str">
        <f>IF('Información inicial'!J76="", "", 'Información inicial'!J76)</f>
        <v/>
      </c>
      <c r="J292" s="391"/>
      <c r="K292" s="236"/>
      <c r="L292" s="241" t="str">
        <f>IF('Puntuación SALIDA'!B30="", "",'Puntuación SALIDA'!C30)</f>
        <v/>
      </c>
      <c r="N292" s="231"/>
    </row>
    <row r="293" spans="2:14" ht="30" customHeight="1" x14ac:dyDescent="0.3">
      <c r="B293" s="11"/>
      <c r="C293" s="11"/>
      <c r="D293" s="11"/>
      <c r="E293" s="11"/>
      <c r="F293" s="11"/>
      <c r="G293" s="230"/>
      <c r="N293" s="231"/>
    </row>
    <row r="294" spans="2:14" ht="30" customHeight="1" x14ac:dyDescent="0.3">
      <c r="B294" s="220" t="s">
        <v>394</v>
      </c>
      <c r="C294" s="11"/>
      <c r="D294" s="221" t="s">
        <v>22</v>
      </c>
      <c r="E294" s="11"/>
      <c r="F294" s="389" t="s">
        <v>366</v>
      </c>
      <c r="G294" s="389"/>
      <c r="I294" s="249" t="str">
        <f>IF(AND('Puntuación SALIDA'!B47="", 'Puntuación SALIDA'!B62="", 'Puntuación SALIDA'!B77=""), "", IF('Información inicial'!J82=Desplegables!C156, 'Información inicial'!J77, IF('Información inicial'!J82=Desplegables!C157, 'Información inicial'!J77, IF('Información inicial'!J82=Desplegables!C158, 'Información inicial'!J77, IF('Información inicial'!J82=Desplegables!C159, 'Información inicial'!J77, IF('Información inicial'!J82=Desplegables!C161, 'Información inicial'!J77, ""))))))</f>
        <v/>
      </c>
      <c r="J294" s="249" t="str">
        <f>IF(AND('Puntuación SALIDA'!B47="", 'Puntuación SALIDA'!B62="", 'Puntuación SALIDA'!B77=""), "", IF('Información inicial'!J82=Desplegables!C157, 'Información inicial'!J78, IF('Información inicial'!J82=Desplegables!C158, 'Información inicial'!J78, IF('Información inicial'!J82=Desplegables!C160, 'Información inicial'!J78, ""))))</f>
        <v/>
      </c>
      <c r="L294" s="241" t="str">
        <f>IF(AND('Puntuación SALIDA'!B47="",'Puntuación SALIDA'!B62="",'Puntuación SALIDA'!B77=""),"",IF(AND('Información inicial'!J79&lt;&gt;"", 'Información inicial'!J79&lt;0.1),0, IF(AND('Puntuación SALIDA'!B47&lt;&gt;"", 'Puntuación SALIDA'!B62="", 'Puntuación SALIDA'!B77=""), 'Puntuación SALIDA'!C47, IF(AND('Puntuación SALIDA'!B47="", 'Puntuación SALIDA'!B62&lt;&gt;"", 'Puntuación SALIDA'!B77=""), 'Puntuación SALIDA'!C62, IF(AND('Puntuación SALIDA'!B47&lt;&gt;"", 'Puntuación SALIDA'!B62="", 'Puntuación SALIDA'!B77&lt;&gt;""), AVERAGE('Puntuación SALIDA'!C47, 'Puntuación SALIDA'!C77), IF(AND('Puntuación SALIDA'!B47="", 'Puntuación SALIDA'!B62&lt;&gt;"", 'Puntuación SALIDA'!B77&lt;&gt;""), AVERAGE('Puntuación SALIDA'!C62, 'Puntuación SALIDA'!C77), IF(AND('Puntuación SALIDA'!B47="", 'Puntuación SALIDA'!B62="", 'Puntuación SALIDA'!B77&lt;&gt;""), 'Puntuación SALIDA'!C77, "")))))))</f>
        <v/>
      </c>
      <c r="N294" s="231"/>
    </row>
    <row r="295" spans="2:14" ht="30" customHeight="1" x14ac:dyDescent="0.3">
      <c r="B295" s="11"/>
      <c r="C295" s="11"/>
      <c r="D295" s="11"/>
      <c r="E295" s="11"/>
      <c r="F295" s="11"/>
      <c r="I295" s="213"/>
      <c r="N295" s="231"/>
    </row>
    <row r="296" spans="2:14" ht="30" customHeight="1" x14ac:dyDescent="0.3">
      <c r="B296" s="220" t="s">
        <v>293</v>
      </c>
      <c r="C296" s="11"/>
      <c r="D296" s="97" t="s">
        <v>291</v>
      </c>
      <c r="E296" s="11"/>
      <c r="F296" s="388" t="s">
        <v>337</v>
      </c>
      <c r="G296" s="388"/>
      <c r="I296" s="391" t="str">
        <f>IF('Información inicial'!J80="", "", 'Información inicial'!J80)</f>
        <v/>
      </c>
      <c r="J296" s="391"/>
      <c r="L296" s="241" t="str">
        <f>IF('Puntuación SALIDA'!B93="", "", 'Puntuación SALIDA'!C93)</f>
        <v/>
      </c>
      <c r="N296" s="231"/>
    </row>
    <row r="297" spans="2:14" ht="30" customHeight="1" x14ac:dyDescent="0.3">
      <c r="B297" s="11"/>
      <c r="C297" s="11"/>
      <c r="D297" s="11"/>
      <c r="E297" s="11"/>
      <c r="F297" s="11"/>
      <c r="N297" s="231"/>
    </row>
    <row r="298" spans="2:14" ht="30" customHeight="1" x14ac:dyDescent="0.3">
      <c r="B298" s="220" t="s">
        <v>395</v>
      </c>
      <c r="C298" s="11"/>
      <c r="D298" s="4" t="s">
        <v>23</v>
      </c>
      <c r="E298" s="11"/>
      <c r="F298" s="388" t="s">
        <v>396</v>
      </c>
      <c r="G298" s="388"/>
      <c r="I298" s="392" t="str">
        <f>IF('Información inicial'!J81="", "", 'Información inicial'!J81)</f>
        <v/>
      </c>
      <c r="J298" s="392"/>
      <c r="L298" s="241" t="str">
        <f>IF('Puntuación SALIDA'!B109="", "", 'Puntuación SALIDA'!C109)</f>
        <v/>
      </c>
      <c r="N298" s="231"/>
    </row>
    <row r="299" spans="2:14" ht="30" customHeight="1" x14ac:dyDescent="0.3">
      <c r="B299" s="11"/>
      <c r="C299" s="11"/>
      <c r="D299" s="11"/>
      <c r="E299" s="11"/>
      <c r="F299" s="11"/>
      <c r="I299" s="213"/>
      <c r="N299" s="231"/>
    </row>
    <row r="300" spans="2:14" ht="30" customHeight="1" x14ac:dyDescent="0.3">
      <c r="B300" s="220" t="s">
        <v>397</v>
      </c>
      <c r="C300" s="11"/>
      <c r="D300" s="221" t="s">
        <v>24</v>
      </c>
      <c r="E300" s="11"/>
      <c r="F300" s="389" t="s">
        <v>297</v>
      </c>
      <c r="G300" s="389"/>
      <c r="I300" s="393" t="str">
        <f>IF('Información inicial'!J82="", "", 'Información inicial'!J82)</f>
        <v/>
      </c>
      <c r="J300" s="394"/>
      <c r="L300" s="241" t="str">
        <f>IF('Puntuación SALIDA'!B122="", "", 'Puntuación SALIDA'!C122)</f>
        <v/>
      </c>
      <c r="N300" s="231"/>
    </row>
    <row r="301" spans="2:14" ht="30" customHeight="1" x14ac:dyDescent="0.3">
      <c r="B301" s="11"/>
      <c r="C301" s="11"/>
      <c r="D301" s="11"/>
      <c r="E301" s="11"/>
      <c r="F301" s="11"/>
    </row>
    <row r="302" spans="2:14" ht="30" customHeight="1" x14ac:dyDescent="0.3">
      <c r="B302" s="409" t="s">
        <v>20</v>
      </c>
      <c r="C302" s="11"/>
      <c r="D302" s="390" t="s">
        <v>21</v>
      </c>
      <c r="E302" s="11"/>
      <c r="F302" s="221" t="s">
        <v>10</v>
      </c>
      <c r="G302" s="100" t="str">
        <f>IF('Información inicial'!J83="", "", 'Información inicial'!J83)</f>
        <v/>
      </c>
      <c r="I302" s="221" t="s">
        <v>40</v>
      </c>
      <c r="J302" s="224" t="str">
        <f>IF(G302="", "", IF(G302=Desplegables!C164, 10, IF(G302=Desplegables!C165, 5, IF(G302=Desplegables!C166, 0, ""))))</f>
        <v/>
      </c>
      <c r="K302" s="231"/>
      <c r="L302" s="410" t="str">
        <f>IF(AND(J302="", J303="", J304="", J305="", J306="", J307=""), "", AVERAGE(J302:J307))</f>
        <v/>
      </c>
    </row>
    <row r="303" spans="2:14" ht="30" customHeight="1" x14ac:dyDescent="0.3">
      <c r="B303" s="409"/>
      <c r="C303" s="11"/>
      <c r="D303" s="390"/>
      <c r="E303" s="11"/>
      <c r="F303" s="221" t="s">
        <v>115</v>
      </c>
      <c r="G303" s="100" t="str">
        <f>IF('Información inicial'!J84="", "", 'Información inicial'!J84)</f>
        <v/>
      </c>
      <c r="I303" s="221" t="s">
        <v>40</v>
      </c>
      <c r="J303" s="224" t="str">
        <f>IF(G303="", "", IF(G303=Desplegables!C169, 10, IF(G303=Desplegables!C170, 5, IF(G303=Desplegables!C171, 0, ""))))</f>
        <v/>
      </c>
      <c r="K303" s="231"/>
      <c r="L303" s="410"/>
    </row>
    <row r="304" spans="2:14" ht="30" customHeight="1" x14ac:dyDescent="0.3">
      <c r="B304" s="409"/>
      <c r="C304" s="11"/>
      <c r="D304" s="390"/>
      <c r="E304" s="11"/>
      <c r="F304" s="221" t="s">
        <v>119</v>
      </c>
      <c r="G304" s="100" t="str">
        <f>IF('Información inicial'!J85="", "", 'Información inicial'!J85)</f>
        <v/>
      </c>
      <c r="I304" s="221" t="s">
        <v>40</v>
      </c>
      <c r="J304" s="224" t="str">
        <f>IF(G304="", "", IF(G304=Desplegables!C174, 10, IF(G304=Desplegables!C175, 5, IF(G304=Desplegables!C176, 0, ""))))</f>
        <v/>
      </c>
      <c r="K304" s="231"/>
      <c r="L304" s="410"/>
    </row>
    <row r="305" spans="2:14" ht="30" customHeight="1" x14ac:dyDescent="0.3">
      <c r="B305" s="409"/>
      <c r="C305" s="11"/>
      <c r="D305" s="390"/>
      <c r="E305" s="11"/>
      <c r="F305" s="221" t="s">
        <v>123</v>
      </c>
      <c r="G305" s="100" t="str">
        <f>IF('Información inicial'!J86="", "", 'Información inicial'!J86)</f>
        <v/>
      </c>
      <c r="I305" s="221" t="s">
        <v>40</v>
      </c>
      <c r="J305" s="224" t="str">
        <f>IF(G305="", "", IF(G305=Desplegables!C179, 10, IF(G305=Desplegables!C180, 5, IF(G305=Desplegables!C181, 0, ""))))</f>
        <v/>
      </c>
      <c r="K305" s="231"/>
      <c r="L305" s="410"/>
    </row>
    <row r="306" spans="2:14" ht="30" customHeight="1" x14ac:dyDescent="0.3">
      <c r="B306" s="409"/>
      <c r="C306" s="11"/>
      <c r="D306" s="390"/>
      <c r="E306" s="11"/>
      <c r="F306" s="4" t="s">
        <v>124</v>
      </c>
      <c r="G306" s="100" t="str">
        <f>IF('Información inicial'!J87="", "", 'Información inicial'!J87)</f>
        <v/>
      </c>
      <c r="I306" s="221" t="s">
        <v>40</v>
      </c>
      <c r="J306" s="224" t="str">
        <f>IF(G306="", "", IF(G306=Desplegables!C184, 10, IF(G306=Desplegables!C185, 5, IF(G306=Desplegables!C186, 0, ""))))</f>
        <v/>
      </c>
      <c r="K306" s="231"/>
      <c r="L306" s="410"/>
    </row>
    <row r="307" spans="2:14" ht="30" customHeight="1" x14ac:dyDescent="0.3">
      <c r="B307" s="409"/>
      <c r="C307" s="11"/>
      <c r="D307" s="390"/>
      <c r="E307" s="11"/>
      <c r="F307" s="4" t="s">
        <v>125</v>
      </c>
      <c r="G307" s="100" t="str">
        <f>IF('Información inicial'!J88="", "", 'Información inicial'!J88)</f>
        <v/>
      </c>
      <c r="I307" s="221" t="s">
        <v>40</v>
      </c>
      <c r="J307" s="224" t="str">
        <f>IF(G307="", "", IF(G307=Desplegables!C189, 10, IF(G307=Desplegables!C190, 5, IF(G307=Desplegables!C191, 0, ""))))</f>
        <v/>
      </c>
      <c r="K307" s="231"/>
      <c r="L307" s="410"/>
    </row>
    <row r="308" spans="2:14" ht="30" customHeight="1" x14ac:dyDescent="0.3">
      <c r="M308" s="213"/>
      <c r="N308" s="213"/>
    </row>
    <row r="309" spans="2:14" ht="30" customHeight="1" thickBot="1" x14ac:dyDescent="0.35">
      <c r="M309" s="213"/>
      <c r="N309" s="213"/>
    </row>
    <row r="310" spans="2:14" ht="54" customHeight="1" x14ac:dyDescent="0.3">
      <c r="B310" s="372" t="s">
        <v>311</v>
      </c>
      <c r="C310" s="373"/>
      <c r="D310" s="373"/>
      <c r="E310" s="373"/>
      <c r="F310" s="373"/>
      <c r="G310" s="373"/>
      <c r="H310" s="373"/>
      <c r="I310" s="373"/>
      <c r="J310" s="373"/>
      <c r="K310" s="373"/>
      <c r="L310" s="373"/>
      <c r="M310" s="373"/>
      <c r="N310" s="374"/>
    </row>
    <row r="311" spans="2:14" ht="30" customHeight="1" x14ac:dyDescent="0.3">
      <c r="B311" s="242"/>
      <c r="C311" s="252"/>
      <c r="D311" s="252"/>
      <c r="E311" s="252"/>
      <c r="F311" s="252"/>
      <c r="G311" s="252"/>
      <c r="H311" s="252"/>
      <c r="I311" s="252"/>
      <c r="J311" s="252"/>
      <c r="K311" s="252"/>
      <c r="L311" s="252"/>
      <c r="M311" s="135"/>
      <c r="N311" s="203"/>
    </row>
    <row r="312" spans="2:14" ht="30" customHeight="1" x14ac:dyDescent="0.3">
      <c r="B312" s="115" t="s">
        <v>1</v>
      </c>
      <c r="C312" s="116"/>
      <c r="D312" s="248" t="s">
        <v>30</v>
      </c>
      <c r="E312" s="116"/>
      <c r="F312" s="248" t="s">
        <v>47</v>
      </c>
      <c r="G312" s="383" t="s">
        <v>45</v>
      </c>
      <c r="H312" s="383"/>
      <c r="I312" s="383"/>
      <c r="J312" s="383" t="s">
        <v>46</v>
      </c>
      <c r="K312" s="383"/>
      <c r="L312" s="383"/>
      <c r="M312" s="383"/>
      <c r="N312" s="384"/>
    </row>
    <row r="313" spans="2:14" ht="30" customHeight="1" x14ac:dyDescent="0.3">
      <c r="B313" s="242"/>
      <c r="C313" s="252"/>
      <c r="D313" s="252"/>
      <c r="E313" s="252"/>
      <c r="F313" s="252"/>
      <c r="G313" s="252"/>
      <c r="H313" s="411"/>
      <c r="I313" s="411"/>
      <c r="J313" s="252"/>
      <c r="K313" s="252"/>
      <c r="L313" s="252"/>
      <c r="M313" s="135"/>
      <c r="N313" s="203"/>
    </row>
    <row r="314" spans="2:14" ht="30" customHeight="1" x14ac:dyDescent="0.3">
      <c r="B314" s="105" t="s">
        <v>31</v>
      </c>
      <c r="C314" s="106"/>
      <c r="D314" s="107" t="s">
        <v>0</v>
      </c>
      <c r="E314" s="106"/>
      <c r="F314" s="204" t="str">
        <f>IF(AND(L5&lt;&gt;"",L9&lt;&gt;""),((L5*L9)^(1/2)), IF('Puntuación ATRACCIÓN'!B14=100, 10, ""))</f>
        <v/>
      </c>
      <c r="G314" s="375" t="str">
        <f>IF(F314="", "", IF(AND(F314&gt;=0, F314&lt;=4), "Muy desfavorable (0 ≤ Parámetro ≤ 4)", IF(AND(F314&gt;4, F314&lt;=6), "Desfavorable (4 &lt; Parámetro ≤ 6)", IF(AND(F314&gt;6, F314&lt;=8), "Favorable (6 &lt; Parámetro ≤ 8)", IF(AND(F314&gt;8, F314&lt;=10), "Muy Favorable (8 &lt; Parámetro ≤ 10)", "")))))</f>
        <v/>
      </c>
      <c r="H314" s="375"/>
      <c r="I314" s="375"/>
      <c r="J314" s="375" t="str">
        <f>IF(G314="", "", IF(G314="Muy desfavorable (0 ≤ Parámetro ≤ 4)", "Imprescindibles o evaluación biológica", IF(G314="Desfavorable (4 &lt; Parámetro ≤ 6)", "Muy necesarias o evaluación biológica", IF(G314="Favorable (6 &lt; Parámetro ≤ 8)", "Recomendables", IF(G314="Muy favorable (8 &lt; Parámetro ≤ 10)", "Opcionales", "")))))</f>
        <v/>
      </c>
      <c r="K314" s="375"/>
      <c r="L314" s="375"/>
      <c r="M314" s="375"/>
      <c r="N314" s="376"/>
    </row>
    <row r="315" spans="2:14" ht="30" customHeight="1" x14ac:dyDescent="0.3">
      <c r="B315" s="108" t="s">
        <v>33</v>
      </c>
      <c r="C315" s="106"/>
      <c r="D315" s="109" t="s">
        <v>2</v>
      </c>
      <c r="E315" s="106"/>
      <c r="F315" s="253" t="str">
        <f>IF(AND(L22&lt;&gt;"", L24&lt;&gt;"", L26&lt;&gt;"", L28&lt;&gt;"", L30&lt;&gt;"", L32&lt;&gt;""), ((L22*L24*L26*L28*L30*L32)^(1/6)), "")</f>
        <v/>
      </c>
      <c r="G315" s="377" t="str">
        <f>IF(F315="", "", IF(AND(F315&gt;=0, F315&lt;=4), "Muy desfavorable (0 ≤ Parámetro ≤ 4)", IF(AND(F315&gt;4, F315&lt;=6), "Desfavorable (4 &lt; Parámetro ≤ 6)", IF(AND(F315&gt;6, F315&lt;=8), "Favorable (6 &lt; Parámetro ≤ 8)", IF(AND(F315&gt;8, F315&lt;=10), "Muy Favorable (8 &lt; Parámetro ≤ 10)", "")))))</f>
        <v/>
      </c>
      <c r="H315" s="377"/>
      <c r="I315" s="377"/>
      <c r="J315" s="377" t="str">
        <f t="shared" ref="J315:J317" si="0">IF(G315="", "", IF(G315="Muy desfavorable (0 ≤ Parámetro ≤ 4)", "Imprescindibles o evaluación biológica", IF(G315="Desfavorable (4 &lt; Parámetro ≤ 6)", "Muy necesarias o evaluación biológica", IF(G315="Favorable (6 &lt; Parámetro ≤ 8)", "Recomendables", IF(G315="Muy favorable (8 &lt; Parámetro ≤ 10)", "Opcionales", "")))))</f>
        <v/>
      </c>
      <c r="K315" s="377"/>
      <c r="L315" s="377"/>
      <c r="M315" s="377"/>
      <c r="N315" s="378"/>
    </row>
    <row r="316" spans="2:14" ht="30" customHeight="1" x14ac:dyDescent="0.3">
      <c r="B316" s="110" t="s">
        <v>32</v>
      </c>
      <c r="C316" s="106"/>
      <c r="D316" s="111" t="s">
        <v>3</v>
      </c>
      <c r="E316" s="106"/>
      <c r="F316" s="254" t="str">
        <f>IF(AND(N47&lt;&gt;"", N59&lt;&gt;"", N115&lt;&gt;"", N149&lt;&gt;"", N161&lt;&gt;"", N173&lt;&gt;""), ((N47*N59*N115*N149*N161*N173)^(1/6)), "")</f>
        <v/>
      </c>
      <c r="G316" s="379" t="str">
        <f>IF(F316="", "", IF(AND(F316&gt;=0, F316&lt;=4), "Muy desfavorable (0 ≤ Parámetro ≤ 4)", IF(AND(F316&gt;4, F316&lt;=6), "Desfavorable (4 &lt; Parámetro ≤ 6)", IF(AND(F316&gt;6, F316&lt;=8), "Favorable (6 &lt; Parámetro ≤ 8)", IF(AND(F316&gt;8, F316&lt;=10), "Muy Favorable (8 &lt; Parámetro ≤ 10)", "")))))</f>
        <v/>
      </c>
      <c r="H316" s="379"/>
      <c r="I316" s="379"/>
      <c r="J316" s="379" t="str">
        <f t="shared" si="0"/>
        <v/>
      </c>
      <c r="K316" s="379"/>
      <c r="L316" s="379"/>
      <c r="M316" s="379"/>
      <c r="N316" s="380"/>
    </row>
    <row r="317" spans="2:14" ht="30" customHeight="1" thickBot="1" x14ac:dyDescent="0.35">
      <c r="B317" s="112" t="s">
        <v>34</v>
      </c>
      <c r="C317" s="113"/>
      <c r="D317" s="114" t="s">
        <v>19</v>
      </c>
      <c r="E317" s="113"/>
      <c r="F317" s="205" t="str">
        <f>IF(AND(L290&lt;&gt;"", L292&lt;&gt;"", L294&lt;&gt;"", L296&lt;&gt;"", L298&lt;&gt;"", L300&lt;&gt;""), ((L290*L292*L294*L296*L298*L300)^(1/6)), "")</f>
        <v/>
      </c>
      <c r="G317" s="381" t="str">
        <f>IF(F317="", "", IF(AND(F317&gt;=0, F317&lt;=4), "Muy desfavorable (0 ≤ Parámetro ≤ 4)", IF(AND(F317&gt;4, F317&lt;=6), "Desfavorable (4 &lt; Parámetro ≤ 6)", IF(AND(F317&gt;6, F317&lt;=8), "Favorable (6 &lt; Parámetro ≤ 8)", IF(AND(F317&gt;8, F317&lt;=10), "Muy Favorable (8 &lt; Parámetro ≤ 10)", "")))))</f>
        <v/>
      </c>
      <c r="H317" s="381"/>
      <c r="I317" s="381"/>
      <c r="J317" s="381" t="str">
        <f t="shared" si="0"/>
        <v/>
      </c>
      <c r="K317" s="381"/>
      <c r="L317" s="381"/>
      <c r="M317" s="381"/>
      <c r="N317" s="382"/>
    </row>
    <row r="319" spans="2:14" ht="30" customHeight="1" thickBot="1" x14ac:dyDescent="0.35"/>
    <row r="320" spans="2:14" ht="52.8" customHeight="1" x14ac:dyDescent="0.3">
      <c r="B320" s="372" t="s">
        <v>310</v>
      </c>
      <c r="C320" s="373"/>
      <c r="D320" s="373"/>
      <c r="E320" s="373"/>
      <c r="F320" s="373"/>
      <c r="G320" s="373"/>
      <c r="H320" s="373"/>
      <c r="I320" s="373"/>
      <c r="J320" s="373"/>
      <c r="K320" s="373"/>
      <c r="L320" s="373"/>
      <c r="M320" s="373"/>
      <c r="N320" s="374"/>
    </row>
    <row r="321" spans="2:14" ht="30" customHeight="1" x14ac:dyDescent="0.3">
      <c r="B321" s="242"/>
      <c r="C321" s="231"/>
      <c r="D321" s="231"/>
      <c r="E321" s="231"/>
      <c r="F321" s="231"/>
      <c r="G321" s="231"/>
      <c r="H321" s="231"/>
      <c r="I321" s="231"/>
      <c r="J321" s="231"/>
      <c r="K321" s="231"/>
      <c r="L321" s="231"/>
      <c r="M321" s="135"/>
      <c r="N321" s="203"/>
    </row>
    <row r="322" spans="2:14" ht="30" customHeight="1" x14ac:dyDescent="0.3">
      <c r="B322" s="115" t="s">
        <v>1</v>
      </c>
      <c r="C322" s="116"/>
      <c r="D322" s="223" t="s">
        <v>30</v>
      </c>
      <c r="E322" s="116"/>
      <c r="F322" s="223" t="s">
        <v>47</v>
      </c>
      <c r="G322" s="383" t="s">
        <v>45</v>
      </c>
      <c r="H322" s="383"/>
      <c r="I322" s="383"/>
      <c r="J322" s="383" t="s">
        <v>46</v>
      </c>
      <c r="K322" s="383"/>
      <c r="L322" s="383"/>
      <c r="M322" s="383"/>
      <c r="N322" s="384"/>
    </row>
    <row r="323" spans="2:14" ht="30" customHeight="1" x14ac:dyDescent="0.3">
      <c r="B323" s="242"/>
      <c r="C323" s="231"/>
      <c r="D323" s="231"/>
      <c r="E323" s="231"/>
      <c r="F323" s="243"/>
      <c r="G323" s="231"/>
      <c r="H323" s="411"/>
      <c r="I323" s="411"/>
      <c r="J323" s="231"/>
      <c r="K323" s="231"/>
      <c r="L323" s="231"/>
      <c r="M323" s="135"/>
      <c r="N323" s="203"/>
    </row>
    <row r="324" spans="2:14" ht="30" customHeight="1" x14ac:dyDescent="0.3">
      <c r="B324" s="105" t="s">
        <v>31</v>
      </c>
      <c r="C324" s="106"/>
      <c r="D324" s="107" t="s">
        <v>0</v>
      </c>
      <c r="E324" s="106"/>
      <c r="F324" s="206" t="str">
        <f>IF(L14&lt;&gt;"", L14, "")</f>
        <v/>
      </c>
      <c r="G324" s="375" t="str">
        <f>IF(F324="", "", IF(AND(F324&gt;=0, F324&lt;=2), "Muy desfavorable (0 ≤ Parámetro &lt; 2)", IF(AND(F324&gt;=2, F324&lt;5), "Desfavorable (2 ≤ Parámetro &lt; 5)", IF(AND(F324&gt;=5, F324&lt;8), "Favorable (5 ≤ Parámetro &lt; 8)", IF(AND(F324&gt;=8, F324&lt;=10), "Muy Favorable (8 ≤ Parámetro ≤ 10)", "")))))</f>
        <v/>
      </c>
      <c r="H324" s="375"/>
      <c r="I324" s="375"/>
      <c r="J324" s="375" t="str">
        <f>IF(G324="", "", IF(G324="Muy desfavorable (0 ≤ Parámetro &lt; 2)", "Muy necesarias", IF(G324="Desfavorable (2 ≤ Parámetro &lt; 5)", "Necesarias", IF(G324="Favorable (5 ≤ Parámetro &lt; 8)", "Recomendables", IF(G324="Muy Favorable (8 ≤ Parámetro ≤ 10)", "Opcionales", "")))))</f>
        <v/>
      </c>
      <c r="K324" s="375"/>
      <c r="L324" s="375"/>
      <c r="M324" s="375"/>
      <c r="N324" s="376"/>
    </row>
    <row r="325" spans="2:14" ht="30" customHeight="1" x14ac:dyDescent="0.3">
      <c r="B325" s="108" t="s">
        <v>33</v>
      </c>
      <c r="C325" s="106"/>
      <c r="D325" s="109" t="s">
        <v>2</v>
      </c>
      <c r="E325" s="106"/>
      <c r="F325" s="207" t="str">
        <f>IF(L34&lt;&gt;"", L34, "")</f>
        <v/>
      </c>
      <c r="G325" s="377" t="str">
        <f t="shared" ref="G325:G327" si="1">IF(F325="", "", IF(AND(F325&gt;=0, F325&lt;=2), "Muy desfavorable (0 ≤ Parámetro &lt; 2)", IF(AND(F325&gt;=2, F325&lt;5), "Desfavorable (2 ≤ Parámetro &lt; 5)", IF(AND(F325&gt;=5, F325&lt;8), "Favorable (5 ≤ Parámetro &lt; 8)", IF(AND(F325&gt;=8, F325&lt;=10), "Muy Favorable (8 ≤ Parámetro ≤ 10)", "")))))</f>
        <v/>
      </c>
      <c r="H325" s="377"/>
      <c r="I325" s="377"/>
      <c r="J325" s="377" t="str">
        <f t="shared" ref="J325:J327" si="2">IF(G325="", "", IF(G325="Muy desfavorable (0 ≤ Parámetro &lt; 2)", "Muy necesarias", IF(G325="Desfavorable (2 ≤ Parámetro &lt; 5)", "Necesarias", IF(G325="Favorable (5 ≤ Parámetro &lt; 8)", "Recomendables", IF(G325="Muy Favorable (8 ≤ Parámetro ≤ 10)", "Opcionales", "")))))</f>
        <v/>
      </c>
      <c r="K325" s="377"/>
      <c r="L325" s="377"/>
      <c r="M325" s="377"/>
      <c r="N325" s="378"/>
    </row>
    <row r="326" spans="2:14" ht="30" customHeight="1" x14ac:dyDescent="0.3">
      <c r="B326" s="110" t="s">
        <v>32</v>
      </c>
      <c r="C326" s="106"/>
      <c r="D326" s="111" t="s">
        <v>3</v>
      </c>
      <c r="E326" s="106"/>
      <c r="F326" s="208" t="str">
        <f>IF(N185&lt;&gt;"", N185, "")</f>
        <v/>
      </c>
      <c r="G326" s="379" t="str">
        <f t="shared" si="1"/>
        <v/>
      </c>
      <c r="H326" s="379"/>
      <c r="I326" s="379"/>
      <c r="J326" s="379" t="str">
        <f t="shared" si="2"/>
        <v/>
      </c>
      <c r="K326" s="379"/>
      <c r="L326" s="379"/>
      <c r="M326" s="379"/>
      <c r="N326" s="380"/>
    </row>
    <row r="327" spans="2:14" ht="30" customHeight="1" thickBot="1" x14ac:dyDescent="0.35">
      <c r="B327" s="112" t="s">
        <v>34</v>
      </c>
      <c r="C327" s="113"/>
      <c r="D327" s="114" t="s">
        <v>19</v>
      </c>
      <c r="E327" s="113"/>
      <c r="F327" s="209" t="str">
        <f>IF(L302&lt;&gt;"", L302, "")</f>
        <v/>
      </c>
      <c r="G327" s="381" t="str">
        <f t="shared" si="1"/>
        <v/>
      </c>
      <c r="H327" s="381"/>
      <c r="I327" s="381"/>
      <c r="J327" s="381" t="str">
        <f t="shared" si="2"/>
        <v/>
      </c>
      <c r="K327" s="381"/>
      <c r="L327" s="381"/>
      <c r="M327" s="381"/>
      <c r="N327" s="382"/>
    </row>
    <row r="328" spans="2:14" ht="30" customHeight="1" thickBot="1" x14ac:dyDescent="0.35"/>
    <row r="329" spans="2:14" ht="30" customHeight="1" x14ac:dyDescent="0.3">
      <c r="B329" s="360" t="s">
        <v>48</v>
      </c>
      <c r="C329" s="361"/>
      <c r="D329" s="361"/>
      <c r="E329" s="361"/>
      <c r="F329" s="361"/>
      <c r="G329" s="361"/>
      <c r="H329" s="361"/>
      <c r="I329" s="361"/>
      <c r="J329" s="361"/>
      <c r="K329" s="361"/>
      <c r="L329" s="361"/>
      <c r="M329" s="361"/>
      <c r="N329" s="362"/>
    </row>
    <row r="330" spans="2:14" ht="30" customHeight="1" x14ac:dyDescent="0.3">
      <c r="B330" s="363" t="s">
        <v>312</v>
      </c>
      <c r="C330" s="364"/>
      <c r="D330" s="364"/>
      <c r="E330" s="364"/>
      <c r="F330" s="364"/>
      <c r="G330" s="364"/>
      <c r="H330" s="364"/>
      <c r="I330" s="364"/>
      <c r="J330" s="364"/>
      <c r="K330" s="364"/>
      <c r="L330" s="364"/>
      <c r="M330" s="364"/>
      <c r="N330" s="365"/>
    </row>
    <row r="331" spans="2:14" ht="30" customHeight="1" x14ac:dyDescent="0.3">
      <c r="B331" s="366"/>
      <c r="C331" s="367"/>
      <c r="D331" s="367"/>
      <c r="E331" s="367"/>
      <c r="F331" s="367"/>
      <c r="G331" s="367"/>
      <c r="H331" s="367"/>
      <c r="I331" s="367"/>
      <c r="J331" s="367"/>
      <c r="K331" s="367"/>
      <c r="L331" s="367"/>
      <c r="M331" s="367"/>
      <c r="N331" s="368"/>
    </row>
    <row r="332" spans="2:14" ht="30" customHeight="1" x14ac:dyDescent="0.3">
      <c r="B332" s="366"/>
      <c r="C332" s="367"/>
      <c r="D332" s="367"/>
      <c r="E332" s="367"/>
      <c r="F332" s="367"/>
      <c r="G332" s="367"/>
      <c r="H332" s="367"/>
      <c r="I332" s="367"/>
      <c r="J332" s="367"/>
      <c r="K332" s="367"/>
      <c r="L332" s="367"/>
      <c r="M332" s="367"/>
      <c r="N332" s="368"/>
    </row>
    <row r="333" spans="2:14" ht="30" customHeight="1" x14ac:dyDescent="0.3">
      <c r="B333" s="366"/>
      <c r="C333" s="367"/>
      <c r="D333" s="367"/>
      <c r="E333" s="367"/>
      <c r="F333" s="367"/>
      <c r="G333" s="367"/>
      <c r="H333" s="367"/>
      <c r="I333" s="367"/>
      <c r="J333" s="367"/>
      <c r="K333" s="367"/>
      <c r="L333" s="367"/>
      <c r="M333" s="367"/>
      <c r="N333" s="368"/>
    </row>
    <row r="334" spans="2:14" ht="30" customHeight="1" x14ac:dyDescent="0.3">
      <c r="B334" s="366"/>
      <c r="C334" s="367"/>
      <c r="D334" s="367"/>
      <c r="E334" s="367"/>
      <c r="F334" s="367"/>
      <c r="G334" s="367"/>
      <c r="H334" s="367"/>
      <c r="I334" s="367"/>
      <c r="J334" s="367"/>
      <c r="K334" s="367"/>
      <c r="L334" s="367"/>
      <c r="M334" s="367"/>
      <c r="N334" s="368"/>
    </row>
    <row r="335" spans="2:14" ht="30" customHeight="1" x14ac:dyDescent="0.3">
      <c r="B335" s="366"/>
      <c r="C335" s="367"/>
      <c r="D335" s="367"/>
      <c r="E335" s="367"/>
      <c r="F335" s="367"/>
      <c r="G335" s="367"/>
      <c r="H335" s="367"/>
      <c r="I335" s="367"/>
      <c r="J335" s="367"/>
      <c r="K335" s="367"/>
      <c r="L335" s="367"/>
      <c r="M335" s="367"/>
      <c r="N335" s="368"/>
    </row>
    <row r="336" spans="2:14" ht="30" customHeight="1" x14ac:dyDescent="0.3">
      <c r="B336" s="366"/>
      <c r="C336" s="367"/>
      <c r="D336" s="367"/>
      <c r="E336" s="367"/>
      <c r="F336" s="367"/>
      <c r="G336" s="367"/>
      <c r="H336" s="367"/>
      <c r="I336" s="367"/>
      <c r="J336" s="367"/>
      <c r="K336" s="367"/>
      <c r="L336" s="367"/>
      <c r="M336" s="367"/>
      <c r="N336" s="368"/>
    </row>
    <row r="337" spans="2:14" ht="30" customHeight="1" x14ac:dyDescent="0.3">
      <c r="B337" s="363" t="s">
        <v>49</v>
      </c>
      <c r="C337" s="364"/>
      <c r="D337" s="364"/>
      <c r="E337" s="364"/>
      <c r="F337" s="364"/>
      <c r="G337" s="364"/>
      <c r="H337" s="364"/>
      <c r="I337" s="364"/>
      <c r="J337" s="364"/>
      <c r="K337" s="364"/>
      <c r="L337" s="364"/>
      <c r="M337" s="364"/>
      <c r="N337" s="365"/>
    </row>
    <row r="338" spans="2:14" ht="30" customHeight="1" x14ac:dyDescent="0.3">
      <c r="B338" s="366"/>
      <c r="C338" s="367"/>
      <c r="D338" s="367"/>
      <c r="E338" s="367"/>
      <c r="F338" s="367"/>
      <c r="G338" s="367"/>
      <c r="H338" s="367"/>
      <c r="I338" s="367"/>
      <c r="J338" s="367"/>
      <c r="K338" s="367"/>
      <c r="L338" s="367"/>
      <c r="M338" s="367"/>
      <c r="N338" s="368"/>
    </row>
    <row r="339" spans="2:14" ht="30" customHeight="1" x14ac:dyDescent="0.3">
      <c r="B339" s="366"/>
      <c r="C339" s="367"/>
      <c r="D339" s="367"/>
      <c r="E339" s="367"/>
      <c r="F339" s="367"/>
      <c r="G339" s="367"/>
      <c r="H339" s="367"/>
      <c r="I339" s="367"/>
      <c r="J339" s="367"/>
      <c r="K339" s="367"/>
      <c r="L339" s="367"/>
      <c r="M339" s="367"/>
      <c r="N339" s="368"/>
    </row>
    <row r="340" spans="2:14" ht="30" customHeight="1" x14ac:dyDescent="0.3">
      <c r="B340" s="366"/>
      <c r="C340" s="367"/>
      <c r="D340" s="367"/>
      <c r="E340" s="367"/>
      <c r="F340" s="367"/>
      <c r="G340" s="367"/>
      <c r="H340" s="367"/>
      <c r="I340" s="367"/>
      <c r="J340" s="367"/>
      <c r="K340" s="367"/>
      <c r="L340" s="367"/>
      <c r="M340" s="367"/>
      <c r="N340" s="368"/>
    </row>
    <row r="341" spans="2:14" ht="30" customHeight="1" x14ac:dyDescent="0.3">
      <c r="B341" s="366"/>
      <c r="C341" s="367"/>
      <c r="D341" s="367"/>
      <c r="E341" s="367"/>
      <c r="F341" s="367"/>
      <c r="G341" s="367"/>
      <c r="H341" s="367"/>
      <c r="I341" s="367"/>
      <c r="J341" s="367"/>
      <c r="K341" s="367"/>
      <c r="L341" s="367"/>
      <c r="M341" s="367"/>
      <c r="N341" s="368"/>
    </row>
    <row r="342" spans="2:14" ht="30" customHeight="1" x14ac:dyDescent="0.3">
      <c r="B342" s="366"/>
      <c r="C342" s="367"/>
      <c r="D342" s="367"/>
      <c r="E342" s="367"/>
      <c r="F342" s="367"/>
      <c r="G342" s="367"/>
      <c r="H342" s="367"/>
      <c r="I342" s="367"/>
      <c r="J342" s="367"/>
      <c r="K342" s="367"/>
      <c r="L342" s="367"/>
      <c r="M342" s="367"/>
      <c r="N342" s="368"/>
    </row>
    <row r="343" spans="2:14" ht="30" customHeight="1" thickBot="1" x14ac:dyDescent="0.35">
      <c r="B343" s="369"/>
      <c r="C343" s="370"/>
      <c r="D343" s="370"/>
      <c r="E343" s="370"/>
      <c r="F343" s="370"/>
      <c r="G343" s="370"/>
      <c r="H343" s="370"/>
      <c r="I343" s="370"/>
      <c r="J343" s="370"/>
      <c r="K343" s="370"/>
      <c r="L343" s="370"/>
      <c r="M343" s="370"/>
      <c r="N343" s="371"/>
    </row>
    <row r="357" spans="4:6" ht="30" customHeight="1" x14ac:dyDescent="0.3">
      <c r="D357" s="18" t="s">
        <v>50</v>
      </c>
    </row>
    <row r="365" spans="4:6" ht="30" customHeight="1" x14ac:dyDescent="0.3">
      <c r="F365" s="130"/>
    </row>
    <row r="366" spans="4:6" ht="30" customHeight="1" x14ac:dyDescent="0.3">
      <c r="F366" s="130"/>
    </row>
  </sheetData>
  <sheetProtection algorithmName="SHA-512" hashValue="mUrYTTc6E7Hm3S+IT4OSfdOegse7Br/HcL02Y94h9xWNvsLISfs+KHABKHGz3yJvvxqyVXcx2hkNsMAKy+2YIQ==" saltValue="pjKszgRb4Xsk+KkFQqMx5w==" spinCount="100000" sheet="1" objects="1" scenarios="1"/>
  <dataConsolidate/>
  <mergeCells count="275">
    <mergeCell ref="D266:D274"/>
    <mergeCell ref="L266:L274"/>
    <mergeCell ref="D275:D283"/>
    <mergeCell ref="L275:L283"/>
    <mergeCell ref="N161:N171"/>
    <mergeCell ref="L115:L117"/>
    <mergeCell ref="I115:I117"/>
    <mergeCell ref="I109:I113"/>
    <mergeCell ref="J109:J113"/>
    <mergeCell ref="L109:L113"/>
    <mergeCell ref="J121:J123"/>
    <mergeCell ref="L121:L123"/>
    <mergeCell ref="I118:I120"/>
    <mergeCell ref="J118:J120"/>
    <mergeCell ref="L118:L120"/>
    <mergeCell ref="I183:J183"/>
    <mergeCell ref="F177:G177"/>
    <mergeCell ref="L130:L132"/>
    <mergeCell ref="P44:P45"/>
    <mergeCell ref="N9:N12"/>
    <mergeCell ref="N185:N283"/>
    <mergeCell ref="B185:B283"/>
    <mergeCell ref="D194:D202"/>
    <mergeCell ref="L194:L202"/>
    <mergeCell ref="D212:D220"/>
    <mergeCell ref="L212:L220"/>
    <mergeCell ref="D221:D229"/>
    <mergeCell ref="L221:L229"/>
    <mergeCell ref="D230:D238"/>
    <mergeCell ref="L230:L238"/>
    <mergeCell ref="D239:D247"/>
    <mergeCell ref="L239:L247"/>
    <mergeCell ref="D248:D256"/>
    <mergeCell ref="L248:L256"/>
    <mergeCell ref="L185:L193"/>
    <mergeCell ref="D257:D265"/>
    <mergeCell ref="L257:L265"/>
    <mergeCell ref="L127:L129"/>
    <mergeCell ref="I124:I126"/>
    <mergeCell ref="J124:J126"/>
    <mergeCell ref="L124:L126"/>
    <mergeCell ref="I121:I123"/>
    <mergeCell ref="N47:N57"/>
    <mergeCell ref="D203:D211"/>
    <mergeCell ref="L203:L211"/>
    <mergeCell ref="F180:G180"/>
    <mergeCell ref="F181:G181"/>
    <mergeCell ref="F182:G182"/>
    <mergeCell ref="F183:G183"/>
    <mergeCell ref="N173:N183"/>
    <mergeCell ref="F179:G179"/>
    <mergeCell ref="I179:J179"/>
    <mergeCell ref="I180:J180"/>
    <mergeCell ref="I181:J181"/>
    <mergeCell ref="L133:L135"/>
    <mergeCell ref="L145:L147"/>
    <mergeCell ref="L136:L138"/>
    <mergeCell ref="L139:L141"/>
    <mergeCell ref="L142:L144"/>
    <mergeCell ref="I149:J149"/>
    <mergeCell ref="N149:N159"/>
    <mergeCell ref="N115:N147"/>
    <mergeCell ref="N59:N113"/>
    <mergeCell ref="I127:I129"/>
    <mergeCell ref="J127:J129"/>
    <mergeCell ref="F165:G165"/>
    <mergeCell ref="B161:B171"/>
    <mergeCell ref="F168:G168"/>
    <mergeCell ref="I133:I135"/>
    <mergeCell ref="J133:J135"/>
    <mergeCell ref="I145:I147"/>
    <mergeCell ref="J145:J147"/>
    <mergeCell ref="F175:G175"/>
    <mergeCell ref="F176:G176"/>
    <mergeCell ref="I136:I138"/>
    <mergeCell ref="J136:J138"/>
    <mergeCell ref="I139:I141"/>
    <mergeCell ref="J139:J141"/>
    <mergeCell ref="I142:I144"/>
    <mergeCell ref="J142:J144"/>
    <mergeCell ref="F169:G169"/>
    <mergeCell ref="D149:D159"/>
    <mergeCell ref="D161:D171"/>
    <mergeCell ref="I156:J156"/>
    <mergeCell ref="I157:J157"/>
    <mergeCell ref="I158:J158"/>
    <mergeCell ref="B5:B7"/>
    <mergeCell ref="I5:I7"/>
    <mergeCell ref="J5:J7"/>
    <mergeCell ref="D5:D7"/>
    <mergeCell ref="B9:B10"/>
    <mergeCell ref="B34:B39"/>
    <mergeCell ref="B47:B57"/>
    <mergeCell ref="I51:J51"/>
    <mergeCell ref="I52:J52"/>
    <mergeCell ref="F52:G52"/>
    <mergeCell ref="F51:G51"/>
    <mergeCell ref="F56:G56"/>
    <mergeCell ref="I56:J56"/>
    <mergeCell ref="D47:D57"/>
    <mergeCell ref="D14:D15"/>
    <mergeCell ref="B14:B15"/>
    <mergeCell ref="F20:G20"/>
    <mergeCell ref="D9:D12"/>
    <mergeCell ref="I44:J45"/>
    <mergeCell ref="F44:G45"/>
    <mergeCell ref="D44:D45"/>
    <mergeCell ref="B44:B45"/>
    <mergeCell ref="F50:G50"/>
    <mergeCell ref="I24:J24"/>
    <mergeCell ref="I3:J3"/>
    <mergeCell ref="L5:L7"/>
    <mergeCell ref="L34:L39"/>
    <mergeCell ref="D34:D39"/>
    <mergeCell ref="I20:J20"/>
    <mergeCell ref="F47:G47"/>
    <mergeCell ref="F3:G3"/>
    <mergeCell ref="L44:L45"/>
    <mergeCell ref="I50:J50"/>
    <mergeCell ref="I47:J47"/>
    <mergeCell ref="I48:J48"/>
    <mergeCell ref="I49:J49"/>
    <mergeCell ref="L9:L12"/>
    <mergeCell ref="F22:G22"/>
    <mergeCell ref="I22:J22"/>
    <mergeCell ref="F24:G24"/>
    <mergeCell ref="F26:G26"/>
    <mergeCell ref="F28:G28"/>
    <mergeCell ref="F30:G30"/>
    <mergeCell ref="F32:G32"/>
    <mergeCell ref="F49:G49"/>
    <mergeCell ref="F48:G48"/>
    <mergeCell ref="I32:J32"/>
    <mergeCell ref="I30:J30"/>
    <mergeCell ref="I28:J28"/>
    <mergeCell ref="L14:L15"/>
    <mergeCell ref="I9:J9"/>
    <mergeCell ref="I10:J10"/>
    <mergeCell ref="I11:J11"/>
    <mergeCell ref="I12:J12"/>
    <mergeCell ref="F9:G9"/>
    <mergeCell ref="F10:G10"/>
    <mergeCell ref="F11:G11"/>
    <mergeCell ref="F12:G12"/>
    <mergeCell ref="B302:B307"/>
    <mergeCell ref="D302:D307"/>
    <mergeCell ref="L302:L307"/>
    <mergeCell ref="H313:I313"/>
    <mergeCell ref="H323:I323"/>
    <mergeCell ref="D185:D193"/>
    <mergeCell ref="J115:J117"/>
    <mergeCell ref="I130:I132"/>
    <mergeCell ref="J130:J132"/>
    <mergeCell ref="F151:G151"/>
    <mergeCell ref="F152:G152"/>
    <mergeCell ref="F153:G153"/>
    <mergeCell ref="F154:G154"/>
    <mergeCell ref="F155:G155"/>
    <mergeCell ref="F156:G156"/>
    <mergeCell ref="I152:J152"/>
    <mergeCell ref="I153:J153"/>
    <mergeCell ref="I154:J154"/>
    <mergeCell ref="I155:J155"/>
    <mergeCell ref="B149:B159"/>
    <mergeCell ref="B173:B183"/>
    <mergeCell ref="D173:D183"/>
    <mergeCell ref="I182:J182"/>
    <mergeCell ref="B115:B147"/>
    <mergeCell ref="B59:B113"/>
    <mergeCell ref="F149:G149"/>
    <mergeCell ref="F150:G150"/>
    <mergeCell ref="F157:G157"/>
    <mergeCell ref="F158:G158"/>
    <mergeCell ref="F159:G159"/>
    <mergeCell ref="I159:J159"/>
    <mergeCell ref="I79:I83"/>
    <mergeCell ref="J79:J83"/>
    <mergeCell ref="I64:I68"/>
    <mergeCell ref="I74:I78"/>
    <mergeCell ref="I150:J150"/>
    <mergeCell ref="I151:J151"/>
    <mergeCell ref="L69:L73"/>
    <mergeCell ref="D59:D113"/>
    <mergeCell ref="D115:D147"/>
    <mergeCell ref="L89:L93"/>
    <mergeCell ref="L74:L78"/>
    <mergeCell ref="L94:L98"/>
    <mergeCell ref="L79:L83"/>
    <mergeCell ref="L99:L103"/>
    <mergeCell ref="I104:I108"/>
    <mergeCell ref="J104:J108"/>
    <mergeCell ref="L104:L108"/>
    <mergeCell ref="I69:I73"/>
    <mergeCell ref="J69:J73"/>
    <mergeCell ref="J99:J103"/>
    <mergeCell ref="J84:J88"/>
    <mergeCell ref="J74:J78"/>
    <mergeCell ref="I89:I93"/>
    <mergeCell ref="J89:J93"/>
    <mergeCell ref="I84:I88"/>
    <mergeCell ref="I94:I98"/>
    <mergeCell ref="J94:J98"/>
    <mergeCell ref="I99:I103"/>
    <mergeCell ref="N44:N45"/>
    <mergeCell ref="F178:G178"/>
    <mergeCell ref="I176:J176"/>
    <mergeCell ref="I177:J177"/>
    <mergeCell ref="I178:J178"/>
    <mergeCell ref="F161:G161"/>
    <mergeCell ref="F162:G162"/>
    <mergeCell ref="F163:G163"/>
    <mergeCell ref="I59:I63"/>
    <mergeCell ref="L59:L63"/>
    <mergeCell ref="J59:J63"/>
    <mergeCell ref="J64:J68"/>
    <mergeCell ref="L64:L68"/>
    <mergeCell ref="F57:G57"/>
    <mergeCell ref="I57:J57"/>
    <mergeCell ref="F53:G53"/>
    <mergeCell ref="L84:L88"/>
    <mergeCell ref="I53:J53"/>
    <mergeCell ref="F54:G54"/>
    <mergeCell ref="I54:J54"/>
    <mergeCell ref="F55:G55"/>
    <mergeCell ref="I55:J55"/>
    <mergeCell ref="I175:J175"/>
    <mergeCell ref="F167:G167"/>
    <mergeCell ref="J317:N317"/>
    <mergeCell ref="G312:I312"/>
    <mergeCell ref="J312:N312"/>
    <mergeCell ref="F164:G164"/>
    <mergeCell ref="F171:G171"/>
    <mergeCell ref="I173:J173"/>
    <mergeCell ref="I174:J174"/>
    <mergeCell ref="F173:G173"/>
    <mergeCell ref="F174:G174"/>
    <mergeCell ref="F298:G298"/>
    <mergeCell ref="F300:G300"/>
    <mergeCell ref="I288:J288"/>
    <mergeCell ref="I290:J290"/>
    <mergeCell ref="I292:J292"/>
    <mergeCell ref="I296:J296"/>
    <mergeCell ref="I298:J298"/>
    <mergeCell ref="I300:J300"/>
    <mergeCell ref="F288:G288"/>
    <mergeCell ref="F290:G290"/>
    <mergeCell ref="F292:G292"/>
    <mergeCell ref="F294:G294"/>
    <mergeCell ref="F296:G296"/>
    <mergeCell ref="F166:G166"/>
    <mergeCell ref="F170:G170"/>
    <mergeCell ref="B329:N329"/>
    <mergeCell ref="B330:N330"/>
    <mergeCell ref="B331:N336"/>
    <mergeCell ref="B337:N337"/>
    <mergeCell ref="B338:N343"/>
    <mergeCell ref="B310:N310"/>
    <mergeCell ref="J324:N324"/>
    <mergeCell ref="J325:N325"/>
    <mergeCell ref="J326:N326"/>
    <mergeCell ref="J327:N327"/>
    <mergeCell ref="B320:N320"/>
    <mergeCell ref="G324:I324"/>
    <mergeCell ref="G325:I325"/>
    <mergeCell ref="G326:I326"/>
    <mergeCell ref="G327:I327"/>
    <mergeCell ref="J322:N322"/>
    <mergeCell ref="G322:I322"/>
    <mergeCell ref="G314:I314"/>
    <mergeCell ref="G315:I315"/>
    <mergeCell ref="G316:I316"/>
    <mergeCell ref="G317:I317"/>
    <mergeCell ref="J314:N314"/>
    <mergeCell ref="J315:N315"/>
    <mergeCell ref="J316:N316"/>
  </mergeCells>
  <dataValidations count="2">
    <dataValidation allowBlank="1" showInputMessage="1" showErrorMessage="1" errorTitle="Celda desplegable" error="Esta celda no se puede sobre escribir. _x000a_Por favor, seleccione una opción de la lista." sqref="G302:G307 G14:G15 G34:G39 G185:G283"/>
    <dataValidation allowBlank="1" showInputMessage="1" showErrorMessage="1" errorTitle="Celda desplegable" sqref="G301"/>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1"/>
  <sheetViews>
    <sheetView zoomScale="70" zoomScaleNormal="70" workbookViewId="0">
      <selection activeCell="G136" sqref="G136"/>
    </sheetView>
  </sheetViews>
  <sheetFormatPr baseColWidth="10" defaultRowHeight="14.4" x14ac:dyDescent="0.3"/>
  <cols>
    <col min="1" max="1" width="3.109375" style="118" customWidth="1"/>
    <col min="2" max="5" width="11.5546875" style="118"/>
    <col min="6" max="6" width="8.5546875" style="118" customWidth="1"/>
    <col min="7" max="7" width="11.5546875" style="118"/>
    <col min="8" max="8" width="17" style="118" customWidth="1"/>
    <col min="9" max="9" width="2.6640625" style="118" customWidth="1"/>
    <col min="10" max="16384" width="11.5546875" style="118"/>
  </cols>
  <sheetData>
    <row r="1" spans="1:9" ht="40.799999999999997" x14ac:dyDescent="0.3">
      <c r="A1" s="120"/>
      <c r="B1" s="441" t="s">
        <v>70</v>
      </c>
      <c r="C1" s="441"/>
      <c r="D1" s="441"/>
      <c r="E1" s="441"/>
      <c r="F1" s="441"/>
      <c r="G1" s="441"/>
      <c r="H1" s="441"/>
      <c r="I1" s="119"/>
    </row>
    <row r="2" spans="1:9" x14ac:dyDescent="0.3">
      <c r="I2" s="120"/>
    </row>
    <row r="3" spans="1:9" x14ac:dyDescent="0.3">
      <c r="A3" s="445"/>
      <c r="I3" s="120"/>
    </row>
    <row r="4" spans="1:9" x14ac:dyDescent="0.3">
      <c r="A4" s="445"/>
      <c r="I4" s="120"/>
    </row>
    <row r="5" spans="1:9" x14ac:dyDescent="0.3">
      <c r="A5" s="445"/>
      <c r="I5" s="120"/>
    </row>
    <row r="6" spans="1:9" x14ac:dyDescent="0.3">
      <c r="A6" s="445"/>
      <c r="I6" s="120"/>
    </row>
    <row r="7" spans="1:9" x14ac:dyDescent="0.3">
      <c r="A7" s="445"/>
      <c r="I7" s="120"/>
    </row>
    <row r="8" spans="1:9" x14ac:dyDescent="0.3">
      <c r="A8" s="445"/>
      <c r="I8" s="120"/>
    </row>
    <row r="9" spans="1:9" x14ac:dyDescent="0.3">
      <c r="A9" s="445"/>
      <c r="I9" s="120"/>
    </row>
    <row r="10" spans="1:9" x14ac:dyDescent="0.3">
      <c r="A10" s="445"/>
      <c r="I10" s="120"/>
    </row>
    <row r="11" spans="1:9" x14ac:dyDescent="0.3">
      <c r="A11" s="445"/>
      <c r="I11" s="120"/>
    </row>
    <row r="12" spans="1:9" x14ac:dyDescent="0.3">
      <c r="A12" s="445"/>
      <c r="I12" s="120"/>
    </row>
    <row r="13" spans="1:9" x14ac:dyDescent="0.3">
      <c r="A13" s="445"/>
      <c r="I13" s="120"/>
    </row>
    <row r="14" spans="1:9" x14ac:dyDescent="0.3">
      <c r="A14" s="445"/>
      <c r="I14" s="120"/>
    </row>
    <row r="15" spans="1:9" x14ac:dyDescent="0.3">
      <c r="A15" s="445"/>
      <c r="I15" s="120"/>
    </row>
    <row r="16" spans="1:9" x14ac:dyDescent="0.3">
      <c r="A16" s="445"/>
      <c r="I16" s="120"/>
    </row>
    <row r="17" spans="1:9" x14ac:dyDescent="0.3">
      <c r="A17" s="445"/>
      <c r="I17" s="120"/>
    </row>
    <row r="18" spans="1:9" x14ac:dyDescent="0.3">
      <c r="A18" s="445"/>
      <c r="I18" s="120"/>
    </row>
    <row r="19" spans="1:9" x14ac:dyDescent="0.3">
      <c r="I19" s="120"/>
    </row>
    <row r="20" spans="1:9" x14ac:dyDescent="0.3">
      <c r="A20" s="120"/>
      <c r="B20" s="120"/>
      <c r="C20" s="120"/>
      <c r="D20" s="120"/>
      <c r="E20" s="120"/>
      <c r="F20" s="120"/>
      <c r="G20" s="120"/>
      <c r="H20" s="120"/>
      <c r="I20" s="120"/>
    </row>
    <row r="23" spans="1:9" ht="40.799999999999997" x14ac:dyDescent="0.3">
      <c r="A23" s="122"/>
      <c r="B23" s="442" t="s">
        <v>75</v>
      </c>
      <c r="C23" s="442"/>
      <c r="D23" s="442"/>
      <c r="E23" s="442"/>
      <c r="F23" s="442"/>
      <c r="G23" s="442"/>
      <c r="H23" s="442"/>
      <c r="I23" s="121"/>
    </row>
    <row r="24" spans="1:9" x14ac:dyDescent="0.3">
      <c r="I24" s="122"/>
    </row>
    <row r="25" spans="1:9" x14ac:dyDescent="0.3">
      <c r="I25" s="122"/>
    </row>
    <row r="26" spans="1:9" x14ac:dyDescent="0.3">
      <c r="I26" s="122"/>
    </row>
    <row r="27" spans="1:9" x14ac:dyDescent="0.3">
      <c r="I27" s="122"/>
    </row>
    <row r="28" spans="1:9" x14ac:dyDescent="0.3">
      <c r="I28" s="122"/>
    </row>
    <row r="29" spans="1:9" x14ac:dyDescent="0.3">
      <c r="I29" s="122"/>
    </row>
    <row r="30" spans="1:9" x14ac:dyDescent="0.3">
      <c r="I30" s="122"/>
    </row>
    <row r="31" spans="1:9" x14ac:dyDescent="0.3">
      <c r="I31" s="122"/>
    </row>
    <row r="32" spans="1:9" x14ac:dyDescent="0.3">
      <c r="I32" s="122"/>
    </row>
    <row r="33" spans="9:9" x14ac:dyDescent="0.3">
      <c r="I33" s="122"/>
    </row>
    <row r="34" spans="9:9" x14ac:dyDescent="0.3">
      <c r="I34" s="122"/>
    </row>
    <row r="35" spans="9:9" x14ac:dyDescent="0.3">
      <c r="I35" s="122"/>
    </row>
    <row r="36" spans="9:9" x14ac:dyDescent="0.3">
      <c r="I36" s="122"/>
    </row>
    <row r="37" spans="9:9" x14ac:dyDescent="0.3">
      <c r="I37" s="122"/>
    </row>
    <row r="38" spans="9:9" x14ac:dyDescent="0.3">
      <c r="I38" s="122"/>
    </row>
    <row r="39" spans="9:9" x14ac:dyDescent="0.3">
      <c r="I39" s="122"/>
    </row>
    <row r="40" spans="9:9" x14ac:dyDescent="0.3">
      <c r="I40" s="122"/>
    </row>
    <row r="41" spans="9:9" x14ac:dyDescent="0.3">
      <c r="I41" s="122"/>
    </row>
    <row r="42" spans="9:9" x14ac:dyDescent="0.3">
      <c r="I42" s="122"/>
    </row>
    <row r="43" spans="9:9" x14ac:dyDescent="0.3">
      <c r="I43" s="122"/>
    </row>
    <row r="44" spans="9:9" x14ac:dyDescent="0.3">
      <c r="I44" s="122"/>
    </row>
    <row r="45" spans="9:9" x14ac:dyDescent="0.3">
      <c r="I45" s="122"/>
    </row>
    <row r="46" spans="9:9" x14ac:dyDescent="0.3">
      <c r="I46" s="122"/>
    </row>
    <row r="47" spans="9:9" x14ac:dyDescent="0.3">
      <c r="I47" s="122"/>
    </row>
    <row r="48" spans="9:9" x14ac:dyDescent="0.3">
      <c r="I48" s="122"/>
    </row>
    <row r="49" spans="9:9" x14ac:dyDescent="0.3">
      <c r="I49" s="122"/>
    </row>
    <row r="50" spans="9:9" x14ac:dyDescent="0.3">
      <c r="I50" s="122"/>
    </row>
    <row r="51" spans="9:9" x14ac:dyDescent="0.3">
      <c r="I51" s="122"/>
    </row>
    <row r="52" spans="9:9" x14ac:dyDescent="0.3">
      <c r="I52" s="122"/>
    </row>
    <row r="53" spans="9:9" x14ac:dyDescent="0.3">
      <c r="I53" s="122"/>
    </row>
    <row r="54" spans="9:9" x14ac:dyDescent="0.3">
      <c r="I54" s="122"/>
    </row>
    <row r="55" spans="9:9" x14ac:dyDescent="0.3">
      <c r="I55" s="122"/>
    </row>
    <row r="56" spans="9:9" x14ac:dyDescent="0.3">
      <c r="I56" s="122"/>
    </row>
    <row r="57" spans="9:9" x14ac:dyDescent="0.3">
      <c r="I57" s="122"/>
    </row>
    <row r="58" spans="9:9" x14ac:dyDescent="0.3">
      <c r="I58" s="122"/>
    </row>
    <row r="59" spans="9:9" x14ac:dyDescent="0.3">
      <c r="I59" s="122"/>
    </row>
    <row r="60" spans="9:9" x14ac:dyDescent="0.3">
      <c r="I60" s="122"/>
    </row>
    <row r="61" spans="9:9" x14ac:dyDescent="0.3">
      <c r="I61" s="122"/>
    </row>
    <row r="62" spans="9:9" x14ac:dyDescent="0.3">
      <c r="I62" s="122"/>
    </row>
    <row r="63" spans="9:9" x14ac:dyDescent="0.3">
      <c r="I63" s="122"/>
    </row>
    <row r="64" spans="9:9" x14ac:dyDescent="0.3">
      <c r="I64" s="122"/>
    </row>
    <row r="65" spans="1:9" x14ac:dyDescent="0.3">
      <c r="I65" s="122"/>
    </row>
    <row r="66" spans="1:9" x14ac:dyDescent="0.3">
      <c r="I66" s="122"/>
    </row>
    <row r="67" spans="1:9" x14ac:dyDescent="0.3">
      <c r="I67" s="122"/>
    </row>
    <row r="68" spans="1:9" x14ac:dyDescent="0.3">
      <c r="I68" s="122"/>
    </row>
    <row r="69" spans="1:9" x14ac:dyDescent="0.3">
      <c r="I69" s="122"/>
    </row>
    <row r="70" spans="1:9" x14ac:dyDescent="0.3">
      <c r="I70" s="122"/>
    </row>
    <row r="71" spans="1:9" x14ac:dyDescent="0.3">
      <c r="I71" s="122"/>
    </row>
    <row r="72" spans="1:9" x14ac:dyDescent="0.3">
      <c r="I72" s="122"/>
    </row>
    <row r="73" spans="1:9" x14ac:dyDescent="0.3">
      <c r="I73" s="122"/>
    </row>
    <row r="74" spans="1:9" x14ac:dyDescent="0.3">
      <c r="A74" s="122"/>
      <c r="B74" s="122"/>
      <c r="C74" s="122"/>
      <c r="D74" s="122"/>
      <c r="E74" s="122"/>
      <c r="F74" s="122"/>
      <c r="G74" s="122"/>
      <c r="H74" s="122"/>
      <c r="I74" s="122"/>
    </row>
    <row r="77" spans="1:9" ht="40.799999999999997" x14ac:dyDescent="0.3">
      <c r="A77" s="127"/>
      <c r="B77" s="443" t="s">
        <v>78</v>
      </c>
      <c r="C77" s="443"/>
      <c r="D77" s="443"/>
      <c r="E77" s="443"/>
      <c r="F77" s="443"/>
      <c r="G77" s="443"/>
      <c r="H77" s="443"/>
      <c r="I77" s="123"/>
    </row>
    <row r="78" spans="1:9" s="126" customFormat="1" x14ac:dyDescent="0.3">
      <c r="B78" s="124"/>
      <c r="C78" s="124"/>
      <c r="D78" s="124"/>
      <c r="E78" s="124"/>
      <c r="F78" s="124"/>
      <c r="G78" s="124"/>
      <c r="H78" s="124"/>
      <c r="I78" s="125"/>
    </row>
    <row r="79" spans="1:9" x14ac:dyDescent="0.3">
      <c r="I79" s="127"/>
    </row>
    <row r="80" spans="1:9" x14ac:dyDescent="0.3">
      <c r="I80" s="127"/>
    </row>
    <row r="81" spans="9:9" x14ac:dyDescent="0.3">
      <c r="I81" s="127"/>
    </row>
    <row r="82" spans="9:9" x14ac:dyDescent="0.3">
      <c r="I82" s="127"/>
    </row>
    <row r="83" spans="9:9" x14ac:dyDescent="0.3">
      <c r="I83" s="127"/>
    </row>
    <row r="84" spans="9:9" x14ac:dyDescent="0.3">
      <c r="I84" s="127"/>
    </row>
    <row r="85" spans="9:9" x14ac:dyDescent="0.3">
      <c r="I85" s="127"/>
    </row>
    <row r="86" spans="9:9" x14ac:dyDescent="0.3">
      <c r="I86" s="127"/>
    </row>
    <row r="87" spans="9:9" x14ac:dyDescent="0.3">
      <c r="I87" s="127"/>
    </row>
    <row r="88" spans="9:9" x14ac:dyDescent="0.3">
      <c r="I88" s="127"/>
    </row>
    <row r="89" spans="9:9" x14ac:dyDescent="0.3">
      <c r="I89" s="127"/>
    </row>
    <row r="90" spans="9:9" x14ac:dyDescent="0.3">
      <c r="I90" s="127"/>
    </row>
    <row r="91" spans="9:9" x14ac:dyDescent="0.3">
      <c r="I91" s="127"/>
    </row>
    <row r="92" spans="9:9" x14ac:dyDescent="0.3">
      <c r="I92" s="127"/>
    </row>
    <row r="93" spans="9:9" x14ac:dyDescent="0.3">
      <c r="I93" s="127"/>
    </row>
    <row r="94" spans="9:9" x14ac:dyDescent="0.3">
      <c r="I94" s="127"/>
    </row>
    <row r="95" spans="9:9" x14ac:dyDescent="0.3">
      <c r="I95" s="127"/>
    </row>
    <row r="96" spans="9:9" x14ac:dyDescent="0.3">
      <c r="I96" s="127"/>
    </row>
    <row r="97" spans="9:9" x14ac:dyDescent="0.3">
      <c r="I97" s="127"/>
    </row>
    <row r="98" spans="9:9" x14ac:dyDescent="0.3">
      <c r="I98" s="127"/>
    </row>
    <row r="99" spans="9:9" x14ac:dyDescent="0.3">
      <c r="I99" s="127"/>
    </row>
    <row r="100" spans="9:9" x14ac:dyDescent="0.3">
      <c r="I100" s="127"/>
    </row>
    <row r="101" spans="9:9" x14ac:dyDescent="0.3">
      <c r="I101" s="127"/>
    </row>
    <row r="102" spans="9:9" x14ac:dyDescent="0.3">
      <c r="I102" s="127"/>
    </row>
    <row r="103" spans="9:9" x14ac:dyDescent="0.3">
      <c r="I103" s="127"/>
    </row>
    <row r="104" spans="9:9" x14ac:dyDescent="0.3">
      <c r="I104" s="127"/>
    </row>
    <row r="105" spans="9:9" x14ac:dyDescent="0.3">
      <c r="I105" s="127"/>
    </row>
    <row r="106" spans="9:9" x14ac:dyDescent="0.3">
      <c r="I106" s="127"/>
    </row>
    <row r="107" spans="9:9" x14ac:dyDescent="0.3">
      <c r="I107" s="127"/>
    </row>
    <row r="108" spans="9:9" x14ac:dyDescent="0.3">
      <c r="I108" s="127"/>
    </row>
    <row r="109" spans="9:9" x14ac:dyDescent="0.3">
      <c r="I109" s="127"/>
    </row>
    <row r="110" spans="9:9" x14ac:dyDescent="0.3">
      <c r="I110" s="127"/>
    </row>
    <row r="111" spans="9:9" x14ac:dyDescent="0.3">
      <c r="I111" s="127"/>
    </row>
    <row r="112" spans="9:9" x14ac:dyDescent="0.3">
      <c r="I112" s="127"/>
    </row>
    <row r="113" spans="1:9" x14ac:dyDescent="0.3">
      <c r="I113" s="127"/>
    </row>
    <row r="114" spans="1:9" x14ac:dyDescent="0.3">
      <c r="I114" s="127"/>
    </row>
    <row r="115" spans="1:9" x14ac:dyDescent="0.3">
      <c r="I115" s="127"/>
    </row>
    <row r="116" spans="1:9" x14ac:dyDescent="0.3">
      <c r="I116" s="127"/>
    </row>
    <row r="117" spans="1:9" x14ac:dyDescent="0.3">
      <c r="A117" s="127"/>
      <c r="B117" s="127"/>
      <c r="C117" s="127"/>
      <c r="D117" s="127"/>
      <c r="E117" s="127"/>
      <c r="F117" s="127"/>
      <c r="G117" s="127"/>
      <c r="H117" s="127"/>
      <c r="I117" s="127"/>
    </row>
    <row r="120" spans="1:9" ht="40.799999999999997" x14ac:dyDescent="0.3">
      <c r="A120" s="129"/>
      <c r="B120" s="444" t="s">
        <v>82</v>
      </c>
      <c r="C120" s="444"/>
      <c r="D120" s="444"/>
      <c r="E120" s="444"/>
      <c r="F120" s="444"/>
      <c r="G120" s="444"/>
      <c r="H120" s="444"/>
      <c r="I120" s="128"/>
    </row>
    <row r="121" spans="1:9" x14ac:dyDescent="0.3">
      <c r="I121" s="129"/>
    </row>
    <row r="122" spans="1:9" x14ac:dyDescent="0.3">
      <c r="I122" s="129"/>
    </row>
    <row r="123" spans="1:9" x14ac:dyDescent="0.3">
      <c r="I123" s="129"/>
    </row>
    <row r="124" spans="1:9" x14ac:dyDescent="0.3">
      <c r="I124" s="129"/>
    </row>
    <row r="125" spans="1:9" x14ac:dyDescent="0.3">
      <c r="I125" s="129"/>
    </row>
    <row r="126" spans="1:9" x14ac:dyDescent="0.3">
      <c r="I126" s="129"/>
    </row>
    <row r="127" spans="1:9" x14ac:dyDescent="0.3">
      <c r="I127" s="129"/>
    </row>
    <row r="128" spans="1:9" x14ac:dyDescent="0.3">
      <c r="I128" s="129"/>
    </row>
    <row r="129" spans="9:9" x14ac:dyDescent="0.3">
      <c r="I129" s="129"/>
    </row>
    <row r="130" spans="9:9" x14ac:dyDescent="0.3">
      <c r="I130" s="129"/>
    </row>
    <row r="131" spans="9:9" x14ac:dyDescent="0.3">
      <c r="I131" s="129"/>
    </row>
    <row r="132" spans="9:9" x14ac:dyDescent="0.3">
      <c r="I132" s="129"/>
    </row>
    <row r="133" spans="9:9" x14ac:dyDescent="0.3">
      <c r="I133" s="129"/>
    </row>
    <row r="134" spans="9:9" x14ac:dyDescent="0.3">
      <c r="I134" s="129"/>
    </row>
    <row r="135" spans="9:9" x14ac:dyDescent="0.3">
      <c r="I135" s="129"/>
    </row>
    <row r="136" spans="9:9" x14ac:dyDescent="0.3">
      <c r="I136" s="129"/>
    </row>
    <row r="137" spans="9:9" x14ac:dyDescent="0.3">
      <c r="I137" s="129"/>
    </row>
    <row r="138" spans="9:9" x14ac:dyDescent="0.3">
      <c r="I138" s="129"/>
    </row>
    <row r="139" spans="9:9" x14ac:dyDescent="0.3">
      <c r="I139" s="129"/>
    </row>
    <row r="140" spans="9:9" x14ac:dyDescent="0.3">
      <c r="I140" s="129"/>
    </row>
    <row r="141" spans="9:9" x14ac:dyDescent="0.3">
      <c r="I141" s="129"/>
    </row>
    <row r="142" spans="9:9" x14ac:dyDescent="0.3">
      <c r="I142" s="129"/>
    </row>
    <row r="143" spans="9:9" x14ac:dyDescent="0.3">
      <c r="I143" s="129"/>
    </row>
    <row r="144" spans="9:9" x14ac:dyDescent="0.3">
      <c r="I144" s="129"/>
    </row>
    <row r="145" spans="9:9" x14ac:dyDescent="0.3">
      <c r="I145" s="129"/>
    </row>
    <row r="146" spans="9:9" x14ac:dyDescent="0.3">
      <c r="I146" s="129"/>
    </row>
    <row r="147" spans="9:9" x14ac:dyDescent="0.3">
      <c r="I147" s="129"/>
    </row>
    <row r="148" spans="9:9" x14ac:dyDescent="0.3">
      <c r="I148" s="129"/>
    </row>
    <row r="149" spans="9:9" x14ac:dyDescent="0.3">
      <c r="I149" s="129"/>
    </row>
    <row r="150" spans="9:9" x14ac:dyDescent="0.3">
      <c r="I150" s="129"/>
    </row>
    <row r="151" spans="9:9" x14ac:dyDescent="0.3">
      <c r="I151" s="129"/>
    </row>
    <row r="152" spans="9:9" x14ac:dyDescent="0.3">
      <c r="I152" s="129"/>
    </row>
    <row r="153" spans="9:9" x14ac:dyDescent="0.3">
      <c r="I153" s="129"/>
    </row>
    <row r="154" spans="9:9" x14ac:dyDescent="0.3">
      <c r="I154" s="129"/>
    </row>
    <row r="155" spans="9:9" x14ac:dyDescent="0.3">
      <c r="I155" s="129"/>
    </row>
    <row r="156" spans="9:9" x14ac:dyDescent="0.3">
      <c r="I156" s="129"/>
    </row>
    <row r="157" spans="9:9" x14ac:dyDescent="0.3">
      <c r="I157" s="129"/>
    </row>
    <row r="158" spans="9:9" x14ac:dyDescent="0.3">
      <c r="I158" s="129"/>
    </row>
    <row r="159" spans="9:9" x14ac:dyDescent="0.3">
      <c r="I159" s="129"/>
    </row>
    <row r="160" spans="9:9" x14ac:dyDescent="0.3">
      <c r="I160" s="129"/>
    </row>
    <row r="161" spans="1:9" x14ac:dyDescent="0.3">
      <c r="I161" s="129"/>
    </row>
    <row r="162" spans="1:9" x14ac:dyDescent="0.3">
      <c r="I162" s="129"/>
    </row>
    <row r="163" spans="1:9" x14ac:dyDescent="0.3">
      <c r="I163" s="129"/>
    </row>
    <row r="164" spans="1:9" x14ac:dyDescent="0.3">
      <c r="I164" s="129"/>
    </row>
    <row r="165" spans="1:9" x14ac:dyDescent="0.3">
      <c r="I165" s="129"/>
    </row>
    <row r="166" spans="1:9" x14ac:dyDescent="0.3">
      <c r="I166" s="129"/>
    </row>
    <row r="167" spans="1:9" x14ac:dyDescent="0.3">
      <c r="I167" s="129"/>
    </row>
    <row r="168" spans="1:9" x14ac:dyDescent="0.3">
      <c r="I168" s="129"/>
    </row>
    <row r="169" spans="1:9" x14ac:dyDescent="0.3">
      <c r="I169" s="129"/>
    </row>
    <row r="170" spans="1:9" x14ac:dyDescent="0.3">
      <c r="I170" s="129"/>
    </row>
    <row r="171" spans="1:9" x14ac:dyDescent="0.3">
      <c r="A171" s="129"/>
      <c r="B171" s="129"/>
      <c r="C171" s="129"/>
      <c r="D171" s="129"/>
      <c r="E171" s="129"/>
      <c r="F171" s="129"/>
      <c r="G171" s="129"/>
      <c r="H171" s="129"/>
      <c r="I171" s="129"/>
    </row>
  </sheetData>
  <sheetProtection algorithmName="SHA-512" hashValue="wXPoJ27P+HIP9awe6hCUIlmjBTVBHBnuKHk6MF334NtUUmQuEDDZsunfzfOnnrxnE85iHA90a8N28VmirSAKsg==" saltValue="8MVa7yJifeDI9Tr4+W1wlA==" spinCount="100000" sheet="1" objects="1" scenarios="1" selectLockedCells="1" selectUnlockedCells="1"/>
  <mergeCells count="5">
    <mergeCell ref="B1:H1"/>
    <mergeCell ref="B23:H23"/>
    <mergeCell ref="B77:H77"/>
    <mergeCell ref="B120:H120"/>
    <mergeCell ref="A3:A18"/>
  </mergeCells>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N44"/>
  <sheetViews>
    <sheetView zoomScale="50" zoomScaleNormal="50" workbookViewId="0">
      <selection activeCell="L47" sqref="L47"/>
    </sheetView>
  </sheetViews>
  <sheetFormatPr baseColWidth="10" defaultColWidth="11.44140625" defaultRowHeight="14.4" x14ac:dyDescent="0.3"/>
  <cols>
    <col min="1" max="1" width="33.44140625" style="14" customWidth="1"/>
    <col min="2" max="2" width="27.109375" style="14" customWidth="1"/>
    <col min="3" max="3" width="43.6640625" style="14" customWidth="1"/>
    <col min="4" max="4" width="23.44140625" style="14" customWidth="1"/>
    <col min="5" max="10" width="7.109375" style="27" customWidth="1"/>
    <col min="11" max="15" width="7.109375" style="29" customWidth="1"/>
    <col min="16" max="16" width="23.44140625" style="27" customWidth="1"/>
    <col min="17" max="22" width="7.109375" style="27" customWidth="1"/>
    <col min="23" max="27" width="7.109375" style="29" customWidth="1"/>
    <col min="28" max="28" width="33.6640625" style="27" customWidth="1"/>
    <col min="29" max="33" width="7.109375" style="27" customWidth="1"/>
    <col min="34" max="38" width="7.109375" style="29" customWidth="1"/>
    <col min="39" max="39" width="7.109375" style="27" customWidth="1"/>
    <col min="40" max="40" width="3.88671875" style="14" customWidth="1"/>
    <col min="41" max="16384" width="11.44140625" style="14"/>
  </cols>
  <sheetData>
    <row r="2" spans="2:40" ht="28.8" x14ac:dyDescent="0.3">
      <c r="B2" s="19" t="s">
        <v>336</v>
      </c>
      <c r="C2" s="19"/>
      <c r="D2" s="19"/>
      <c r="E2" s="21"/>
      <c r="F2" s="21"/>
      <c r="G2" s="21"/>
      <c r="H2" s="21"/>
      <c r="I2" s="21"/>
      <c r="J2" s="21"/>
      <c r="K2" s="21"/>
      <c r="L2" s="21"/>
      <c r="M2" s="21"/>
      <c r="N2" s="21"/>
      <c r="O2" s="21"/>
      <c r="P2" s="21"/>
      <c r="Q2" s="21"/>
      <c r="R2" s="21"/>
      <c r="S2" s="21"/>
      <c r="T2" s="21"/>
      <c r="U2" s="21"/>
      <c r="V2" s="21"/>
      <c r="W2" s="21"/>
      <c r="X2" s="21"/>
      <c r="Y2" s="21"/>
      <c r="Z2" s="21"/>
      <c r="AA2" s="21"/>
      <c r="AB2" s="21"/>
      <c r="AC2" s="21"/>
      <c r="AD2" s="21"/>
      <c r="AE2" s="21"/>
      <c r="AF2" s="21"/>
      <c r="AG2" s="21"/>
      <c r="AH2" s="21"/>
      <c r="AI2" s="21"/>
      <c r="AJ2" s="21"/>
      <c r="AK2" s="21"/>
      <c r="AL2" s="21"/>
      <c r="AM2" s="21"/>
    </row>
    <row r="3" spans="2:40" ht="15" thickBot="1" x14ac:dyDescent="0.35"/>
    <row r="4" spans="2:40" ht="20.399999999999999" x14ac:dyDescent="0.3">
      <c r="B4" s="449" t="s">
        <v>53</v>
      </c>
      <c r="C4" s="450"/>
      <c r="D4" s="451"/>
      <c r="E4" s="158" t="s">
        <v>96</v>
      </c>
      <c r="F4" s="158" t="s">
        <v>95</v>
      </c>
      <c r="G4" s="158" t="s">
        <v>94</v>
      </c>
      <c r="H4" s="158" t="s">
        <v>93</v>
      </c>
      <c r="I4" s="158" t="s">
        <v>92</v>
      </c>
      <c r="J4" s="158" t="s">
        <v>91</v>
      </c>
      <c r="K4" s="158" t="s">
        <v>219</v>
      </c>
      <c r="L4" s="158" t="s">
        <v>220</v>
      </c>
      <c r="M4" s="158" t="s">
        <v>221</v>
      </c>
      <c r="N4" s="158" t="s">
        <v>222</v>
      </c>
      <c r="O4" s="158" t="s">
        <v>223</v>
      </c>
      <c r="P4" s="152"/>
      <c r="Q4" s="158" t="s">
        <v>96</v>
      </c>
      <c r="R4" s="158" t="s">
        <v>95</v>
      </c>
      <c r="S4" s="158" t="s">
        <v>94</v>
      </c>
      <c r="T4" s="158" t="s">
        <v>93</v>
      </c>
      <c r="U4" s="158" t="s">
        <v>92</v>
      </c>
      <c r="V4" s="158" t="s">
        <v>91</v>
      </c>
      <c r="W4" s="158" t="s">
        <v>219</v>
      </c>
      <c r="X4" s="158" t="s">
        <v>220</v>
      </c>
      <c r="Y4" s="158" t="s">
        <v>221</v>
      </c>
      <c r="Z4" s="158" t="s">
        <v>222</v>
      </c>
      <c r="AA4" s="158" t="s">
        <v>223</v>
      </c>
      <c r="AB4" s="152"/>
      <c r="AC4" s="158" t="s">
        <v>96</v>
      </c>
      <c r="AD4" s="158" t="s">
        <v>95</v>
      </c>
      <c r="AE4" s="158" t="s">
        <v>94</v>
      </c>
      <c r="AF4" s="158" t="s">
        <v>93</v>
      </c>
      <c r="AG4" s="158" t="s">
        <v>92</v>
      </c>
      <c r="AH4" s="158" t="s">
        <v>91</v>
      </c>
      <c r="AI4" s="158" t="s">
        <v>219</v>
      </c>
      <c r="AJ4" s="158" t="s">
        <v>220</v>
      </c>
      <c r="AK4" s="158" t="s">
        <v>221</v>
      </c>
      <c r="AL4" s="158" t="s">
        <v>222</v>
      </c>
      <c r="AM4" s="159" t="s">
        <v>223</v>
      </c>
    </row>
    <row r="5" spans="2:40" ht="17.25" customHeight="1" x14ac:dyDescent="0.3">
      <c r="B5" s="461" t="s">
        <v>54</v>
      </c>
      <c r="C5" s="456"/>
      <c r="D5" s="462"/>
      <c r="E5" s="147" t="str">
        <f>IF('Información inicial'!J58="", "", 'Información inicial'!J58)</f>
        <v/>
      </c>
      <c r="F5" s="147" t="str">
        <f>IF('Información inicial'!K58="", "", 'Información inicial'!K58)</f>
        <v/>
      </c>
      <c r="G5" s="147" t="str">
        <f>IF('Información inicial'!L58="", "", 'Información inicial'!L58)</f>
        <v/>
      </c>
      <c r="H5" s="147" t="str">
        <f>IF('Información inicial'!M58="", "", 'Información inicial'!M58)</f>
        <v/>
      </c>
      <c r="I5" s="147" t="str">
        <f>IF('Información inicial'!N58="", "", 'Información inicial'!N58)</f>
        <v/>
      </c>
      <c r="J5" s="147" t="str">
        <f>IF('Información inicial'!O58="", "", 'Información inicial'!O58)</f>
        <v/>
      </c>
      <c r="K5" s="147" t="str">
        <f>IF('Información inicial'!P58="", "", 'Información inicial'!P58)</f>
        <v/>
      </c>
      <c r="L5" s="147" t="str">
        <f>IF('Información inicial'!Q58="", "", 'Información inicial'!Q58)</f>
        <v/>
      </c>
      <c r="M5" s="147" t="str">
        <f>IF('Información inicial'!R58="", "", 'Información inicial'!R58)</f>
        <v/>
      </c>
      <c r="N5" s="147" t="str">
        <f>IF('Información inicial'!S58="", "", 'Información inicial'!S58)</f>
        <v/>
      </c>
      <c r="O5" s="147" t="str">
        <f>IF('Información inicial'!T58="", "", 'Información inicial'!T58)</f>
        <v/>
      </c>
      <c r="P5" s="468" t="s">
        <v>68</v>
      </c>
      <c r="Q5" s="447" t="str">
        <f>IF(E5="", "", IF(E6="", "", 0.876))</f>
        <v/>
      </c>
      <c r="R5" s="447" t="str">
        <f>IF(F5="", "", IF(F6="", "", 0.876))</f>
        <v/>
      </c>
      <c r="S5" s="447" t="str">
        <f>IF(G5="", "", IF(G6="", "", 0.876))</f>
        <v/>
      </c>
      <c r="T5" s="447" t="str">
        <f>IF(H5="", "", IF(H6="", "", 0.876))</f>
        <v/>
      </c>
      <c r="U5" s="447" t="str">
        <f>IF(I5="", "", IF(I6="", "", 0.876))</f>
        <v/>
      </c>
      <c r="V5" s="447" t="str">
        <f t="shared" ref="V5:AA5" si="0">IF(J5="", "", IF(J6="", "", 0.876))</f>
        <v/>
      </c>
      <c r="W5" s="447" t="str">
        <f t="shared" si="0"/>
        <v/>
      </c>
      <c r="X5" s="447" t="str">
        <f t="shared" si="0"/>
        <v/>
      </c>
      <c r="Y5" s="447" t="str">
        <f t="shared" si="0"/>
        <v/>
      </c>
      <c r="Z5" s="447" t="str">
        <f t="shared" si="0"/>
        <v/>
      </c>
      <c r="AA5" s="447" t="str">
        <f t="shared" si="0"/>
        <v/>
      </c>
      <c r="AB5" s="468" t="s">
        <v>62</v>
      </c>
      <c r="AC5" s="447" t="str">
        <f t="shared" ref="AC5:AM5" si="1">IF(E$5="", "", IF(E$6="","", E$5*Q$5*(SQRT(2*9.81*E$6))))</f>
        <v/>
      </c>
      <c r="AD5" s="447" t="str">
        <f t="shared" si="1"/>
        <v/>
      </c>
      <c r="AE5" s="447" t="str">
        <f t="shared" si="1"/>
        <v/>
      </c>
      <c r="AF5" s="447" t="str">
        <f t="shared" si="1"/>
        <v/>
      </c>
      <c r="AG5" s="447" t="str">
        <f t="shared" si="1"/>
        <v/>
      </c>
      <c r="AH5" s="447" t="str">
        <f t="shared" si="1"/>
        <v/>
      </c>
      <c r="AI5" s="447" t="str">
        <f t="shared" si="1"/>
        <v/>
      </c>
      <c r="AJ5" s="447" t="str">
        <f t="shared" si="1"/>
        <v/>
      </c>
      <c r="AK5" s="447" t="str">
        <f t="shared" si="1"/>
        <v/>
      </c>
      <c r="AL5" s="447" t="str">
        <f t="shared" si="1"/>
        <v/>
      </c>
      <c r="AM5" s="447" t="str">
        <f t="shared" si="1"/>
        <v/>
      </c>
      <c r="AN5" s="20"/>
    </row>
    <row r="6" spans="2:40" ht="17.25" customHeight="1" thickBot="1" x14ac:dyDescent="0.35">
      <c r="B6" s="463" t="s">
        <v>97</v>
      </c>
      <c r="C6" s="464"/>
      <c r="D6" s="465"/>
      <c r="E6" s="148" t="str">
        <f>IF('Información inicial'!J51="", "", 'Información inicial'!J51)</f>
        <v/>
      </c>
      <c r="F6" s="148" t="str">
        <f>IF('Información inicial'!K51="", "", 'Información inicial'!K51)</f>
        <v/>
      </c>
      <c r="G6" s="148" t="str">
        <f>IF('Información inicial'!L51="", "", 'Información inicial'!L51)</f>
        <v/>
      </c>
      <c r="H6" s="148" t="str">
        <f>IF('Información inicial'!M51="", "", 'Información inicial'!M51)</f>
        <v/>
      </c>
      <c r="I6" s="148" t="str">
        <f>IF('Información inicial'!N51="", "", 'Información inicial'!N51)</f>
        <v/>
      </c>
      <c r="J6" s="148" t="str">
        <f>IF('Información inicial'!O51="", "", 'Información inicial'!O51)</f>
        <v/>
      </c>
      <c r="K6" s="148" t="str">
        <f>IF('Información inicial'!P51="", "", 'Información inicial'!P51)</f>
        <v/>
      </c>
      <c r="L6" s="148" t="str">
        <f>IF('Información inicial'!Q51="", "", 'Información inicial'!Q51)</f>
        <v/>
      </c>
      <c r="M6" s="148" t="str">
        <f>IF('Información inicial'!R51="", "", 'Información inicial'!R51)</f>
        <v/>
      </c>
      <c r="N6" s="148" t="str">
        <f>IF('Información inicial'!S51="", "", 'Información inicial'!S51)</f>
        <v/>
      </c>
      <c r="O6" s="148" t="str">
        <f>IF('Información inicial'!T51="", "", 'Información inicial'!T51)</f>
        <v/>
      </c>
      <c r="P6" s="469"/>
      <c r="Q6" s="448"/>
      <c r="R6" s="448"/>
      <c r="S6" s="448"/>
      <c r="T6" s="448"/>
      <c r="U6" s="448"/>
      <c r="V6" s="448"/>
      <c r="W6" s="448"/>
      <c r="X6" s="448"/>
      <c r="Y6" s="448"/>
      <c r="Z6" s="448"/>
      <c r="AA6" s="448"/>
      <c r="AB6" s="470"/>
      <c r="AC6" s="448"/>
      <c r="AD6" s="448"/>
      <c r="AE6" s="448"/>
      <c r="AF6" s="448"/>
      <c r="AG6" s="448"/>
      <c r="AH6" s="448"/>
      <c r="AI6" s="448"/>
      <c r="AJ6" s="448"/>
      <c r="AK6" s="448"/>
      <c r="AL6" s="448"/>
      <c r="AM6" s="448"/>
    </row>
    <row r="7" spans="2:40" x14ac:dyDescent="0.3">
      <c r="P7" s="13"/>
    </row>
    <row r="9" spans="2:40" ht="15" thickBot="1" x14ac:dyDescent="0.35"/>
    <row r="10" spans="2:40" ht="20.399999999999999" x14ac:dyDescent="0.3">
      <c r="B10" s="452" t="s">
        <v>55</v>
      </c>
      <c r="C10" s="453"/>
      <c r="D10" s="450"/>
      <c r="E10" s="158" t="s">
        <v>96</v>
      </c>
      <c r="F10" s="158" t="s">
        <v>95</v>
      </c>
      <c r="G10" s="158" t="s">
        <v>94</v>
      </c>
      <c r="H10" s="158" t="s">
        <v>93</v>
      </c>
      <c r="I10" s="158" t="s">
        <v>92</v>
      </c>
      <c r="J10" s="158" t="s">
        <v>91</v>
      </c>
      <c r="K10" s="158" t="s">
        <v>219</v>
      </c>
      <c r="L10" s="158" t="s">
        <v>220</v>
      </c>
      <c r="M10" s="158" t="s">
        <v>221</v>
      </c>
      <c r="N10" s="158" t="s">
        <v>222</v>
      </c>
      <c r="O10" s="158" t="s">
        <v>223</v>
      </c>
      <c r="P10" s="152"/>
      <c r="Q10" s="158" t="s">
        <v>96</v>
      </c>
      <c r="R10" s="158" t="s">
        <v>95</v>
      </c>
      <c r="S10" s="158" t="s">
        <v>94</v>
      </c>
      <c r="T10" s="158" t="s">
        <v>93</v>
      </c>
      <c r="U10" s="158" t="s">
        <v>92</v>
      </c>
      <c r="V10" s="158" t="s">
        <v>91</v>
      </c>
      <c r="W10" s="158" t="s">
        <v>219</v>
      </c>
      <c r="X10" s="158" t="s">
        <v>220</v>
      </c>
      <c r="Y10" s="158" t="s">
        <v>221</v>
      </c>
      <c r="Z10" s="158" t="s">
        <v>222</v>
      </c>
      <c r="AA10" s="158" t="s">
        <v>223</v>
      </c>
      <c r="AB10" s="152"/>
      <c r="AC10" s="158" t="s">
        <v>96</v>
      </c>
      <c r="AD10" s="158" t="s">
        <v>95</v>
      </c>
      <c r="AE10" s="158" t="s">
        <v>94</v>
      </c>
      <c r="AF10" s="158" t="s">
        <v>93</v>
      </c>
      <c r="AG10" s="158" t="s">
        <v>92</v>
      </c>
      <c r="AH10" s="158" t="s">
        <v>91</v>
      </c>
      <c r="AI10" s="158" t="s">
        <v>219</v>
      </c>
      <c r="AJ10" s="158" t="s">
        <v>220</v>
      </c>
      <c r="AK10" s="158" t="s">
        <v>221</v>
      </c>
      <c r="AL10" s="158" t="s">
        <v>222</v>
      </c>
      <c r="AM10" s="159" t="s">
        <v>223</v>
      </c>
    </row>
    <row r="11" spans="2:40" ht="17.25" customHeight="1" x14ac:dyDescent="0.3">
      <c r="B11" s="461" t="s">
        <v>56</v>
      </c>
      <c r="C11" s="456"/>
      <c r="D11" s="462"/>
      <c r="E11" s="147" t="str">
        <f>IF('Información inicial'!J57="", "", 'Información inicial'!J57)</f>
        <v/>
      </c>
      <c r="F11" s="147" t="str">
        <f>IF('Información inicial'!K57="", "", 'Información inicial'!K57)</f>
        <v/>
      </c>
      <c r="G11" s="147" t="str">
        <f>IF('Información inicial'!L57="", "", 'Información inicial'!L57)</f>
        <v/>
      </c>
      <c r="H11" s="147" t="str">
        <f>IF('Información inicial'!M57="", "", 'Información inicial'!M57)</f>
        <v/>
      </c>
      <c r="I11" s="147" t="str">
        <f>IF('Información inicial'!N57="", "", 'Información inicial'!N57)</f>
        <v/>
      </c>
      <c r="J11" s="147" t="str">
        <f>IF('Información inicial'!O57="", "", 'Información inicial'!O57)</f>
        <v/>
      </c>
      <c r="K11" s="147" t="str">
        <f>IF('Información inicial'!P57="", "", 'Información inicial'!P57)</f>
        <v/>
      </c>
      <c r="L11" s="147" t="str">
        <f>IF('Información inicial'!Q57="", "", 'Información inicial'!Q57)</f>
        <v/>
      </c>
      <c r="M11" s="147" t="str">
        <f>IF('Información inicial'!R57="", "", 'Información inicial'!R57)</f>
        <v/>
      </c>
      <c r="N11" s="147" t="str">
        <f>IF('Información inicial'!S57="", "", 'Información inicial'!S57)</f>
        <v/>
      </c>
      <c r="O11" s="147" t="str">
        <f>IF('Información inicial'!T57="", "", 'Información inicial'!T57)</f>
        <v/>
      </c>
      <c r="P11" s="468" t="s">
        <v>67</v>
      </c>
      <c r="Q11" s="447" t="str">
        <f>IF(E11="", "", IF(E12="", "", IF(E13="", "", 0.72*((1-(((E12-E13)/E12)^1.5))^0.33))))</f>
        <v/>
      </c>
      <c r="R11" s="447" t="str">
        <f>IF(F11="", "", IF(F12="", "", IF(F13="", "", 0.72*((1-(((F12-F13)/F12)^1.5))^0.33))))</f>
        <v/>
      </c>
      <c r="S11" s="447" t="str">
        <f>IF(G11="", "", IF(G12="", "", IF(G13="", "", 0.72*((1-(((G12-G13)/G12)^1.5))^0.33))))</f>
        <v/>
      </c>
      <c r="T11" s="447" t="str">
        <f>IF(H11="", "", IF(H12="", "", IF(H13="", "", 0.72*((1-(((H12-H13)/H12)^1.5))^0.33))))</f>
        <v/>
      </c>
      <c r="U11" s="447" t="str">
        <f>IF(I11="", "", IF(I12="", "", IF(I13="", "", 0.72*((1-(((I12-I13)/I12)^1.5))^0.33))))</f>
        <v/>
      </c>
      <c r="V11" s="447" t="str">
        <f t="shared" ref="V11:AA11" si="2">IF(J11="", "", IF(J12="", "", IF(J13="", "", 0.72*((1-(((J12-J13)/J12)^1.5))^0.33))))</f>
        <v/>
      </c>
      <c r="W11" s="447" t="str">
        <f t="shared" si="2"/>
        <v/>
      </c>
      <c r="X11" s="447" t="str">
        <f t="shared" si="2"/>
        <v/>
      </c>
      <c r="Y11" s="447" t="str">
        <f t="shared" si="2"/>
        <v/>
      </c>
      <c r="Z11" s="447" t="str">
        <f t="shared" si="2"/>
        <v/>
      </c>
      <c r="AA11" s="447" t="str">
        <f t="shared" si="2"/>
        <v/>
      </c>
      <c r="AB11" s="468" t="s">
        <v>63</v>
      </c>
      <c r="AC11" s="447" t="str">
        <f t="shared" ref="AC11:AM11" si="3">IF(AND(E$11="",E$12="",E$13=""),"", IF(E11="", "", IF(E12="", "", IF(E13="", "", IF(E$13&gt;E$12,"", (2/3)*Q$11*E$11*(E$12^1.5)*(SQRT(2*9.81)))))))</f>
        <v/>
      </c>
      <c r="AD11" s="447" t="str">
        <f t="shared" si="3"/>
        <v/>
      </c>
      <c r="AE11" s="447" t="str">
        <f t="shared" si="3"/>
        <v/>
      </c>
      <c r="AF11" s="447" t="str">
        <f t="shared" si="3"/>
        <v/>
      </c>
      <c r="AG11" s="447" t="str">
        <f t="shared" si="3"/>
        <v/>
      </c>
      <c r="AH11" s="447" t="str">
        <f t="shared" si="3"/>
        <v/>
      </c>
      <c r="AI11" s="447" t="str">
        <f t="shared" si="3"/>
        <v/>
      </c>
      <c r="AJ11" s="447" t="str">
        <f t="shared" si="3"/>
        <v/>
      </c>
      <c r="AK11" s="447" t="str">
        <f t="shared" si="3"/>
        <v/>
      </c>
      <c r="AL11" s="447" t="str">
        <f t="shared" si="3"/>
        <v/>
      </c>
      <c r="AM11" s="447" t="str">
        <f t="shared" si="3"/>
        <v/>
      </c>
      <c r="AN11" s="20"/>
    </row>
    <row r="12" spans="2:40" ht="17.25" customHeight="1" x14ac:dyDescent="0.3">
      <c r="B12" s="454" t="s">
        <v>57</v>
      </c>
      <c r="C12" s="455"/>
      <c r="D12" s="456"/>
      <c r="E12" s="147" t="str">
        <f>IF('Información inicial'!J55="", "", 'Información inicial'!J55)</f>
        <v/>
      </c>
      <c r="F12" s="147" t="str">
        <f>IF('Información inicial'!K55="", "", 'Información inicial'!K55)</f>
        <v/>
      </c>
      <c r="G12" s="147" t="str">
        <f>IF('Información inicial'!L55="", "", 'Información inicial'!L55)</f>
        <v/>
      </c>
      <c r="H12" s="147" t="str">
        <f>IF('Información inicial'!M55="", "", 'Información inicial'!M55)</f>
        <v/>
      </c>
      <c r="I12" s="147" t="str">
        <f>IF('Información inicial'!N55="", "", 'Información inicial'!N55)</f>
        <v/>
      </c>
      <c r="J12" s="147" t="str">
        <f>IF('Información inicial'!O55="", "", 'Información inicial'!O55)</f>
        <v/>
      </c>
      <c r="K12" s="147" t="str">
        <f>IF('Información inicial'!P55="", "", 'Información inicial'!P55)</f>
        <v/>
      </c>
      <c r="L12" s="147" t="str">
        <f>IF('Información inicial'!Q55="", "", 'Información inicial'!Q55)</f>
        <v/>
      </c>
      <c r="M12" s="147" t="str">
        <f>IF('Información inicial'!R55="", "", 'Información inicial'!R55)</f>
        <v/>
      </c>
      <c r="N12" s="147" t="str">
        <f>IF('Información inicial'!S55="", "", 'Información inicial'!S55)</f>
        <v/>
      </c>
      <c r="O12" s="147" t="str">
        <f>IF('Información inicial'!T55="", "", 'Información inicial'!T55)</f>
        <v/>
      </c>
      <c r="P12" s="468"/>
      <c r="Q12" s="447"/>
      <c r="R12" s="447"/>
      <c r="S12" s="447"/>
      <c r="T12" s="447"/>
      <c r="U12" s="447"/>
      <c r="V12" s="447"/>
      <c r="W12" s="447"/>
      <c r="X12" s="447"/>
      <c r="Y12" s="447"/>
      <c r="Z12" s="447"/>
      <c r="AA12" s="447"/>
      <c r="AB12" s="462"/>
      <c r="AC12" s="447"/>
      <c r="AD12" s="447"/>
      <c r="AE12" s="447"/>
      <c r="AF12" s="447"/>
      <c r="AG12" s="447"/>
      <c r="AH12" s="447"/>
      <c r="AI12" s="447"/>
      <c r="AJ12" s="447"/>
      <c r="AK12" s="447"/>
      <c r="AL12" s="447"/>
      <c r="AM12" s="447"/>
    </row>
    <row r="13" spans="2:40" ht="17.25" customHeight="1" thickBot="1" x14ac:dyDescent="0.35">
      <c r="B13" s="466" t="s">
        <v>97</v>
      </c>
      <c r="C13" s="467"/>
      <c r="D13" s="464"/>
      <c r="E13" s="148" t="str">
        <f>IF('Información inicial'!J51="", "", 'Información inicial'!J51)</f>
        <v/>
      </c>
      <c r="F13" s="148" t="str">
        <f>IF('Información inicial'!K51="", "", 'Información inicial'!K51)</f>
        <v/>
      </c>
      <c r="G13" s="148" t="str">
        <f>IF('Información inicial'!L51="", "", 'Información inicial'!L51)</f>
        <v/>
      </c>
      <c r="H13" s="148" t="str">
        <f>IF('Información inicial'!M51="", "", 'Información inicial'!M51)</f>
        <v/>
      </c>
      <c r="I13" s="148" t="str">
        <f>IF('Información inicial'!N51="", "", 'Información inicial'!N51)</f>
        <v/>
      </c>
      <c r="J13" s="148" t="str">
        <f>IF('Información inicial'!O51="", "", 'Información inicial'!O51)</f>
        <v/>
      </c>
      <c r="K13" s="148" t="str">
        <f>IF('Información inicial'!P51="", "", 'Información inicial'!P51)</f>
        <v/>
      </c>
      <c r="L13" s="148" t="str">
        <f>IF('Información inicial'!Q51="", "", 'Información inicial'!Q51)</f>
        <v/>
      </c>
      <c r="M13" s="148" t="str">
        <f>IF('Información inicial'!R51="", "", 'Información inicial'!R51)</f>
        <v/>
      </c>
      <c r="N13" s="148" t="str">
        <f>IF('Información inicial'!S51="", "", 'Información inicial'!S51)</f>
        <v/>
      </c>
      <c r="O13" s="148" t="str">
        <f>IF('Información inicial'!T51="", "", 'Información inicial'!T51)</f>
        <v/>
      </c>
      <c r="P13" s="469"/>
      <c r="Q13" s="448"/>
      <c r="R13" s="448"/>
      <c r="S13" s="448"/>
      <c r="T13" s="448"/>
      <c r="U13" s="448"/>
      <c r="V13" s="448"/>
      <c r="W13" s="448"/>
      <c r="X13" s="448"/>
      <c r="Y13" s="448"/>
      <c r="Z13" s="448"/>
      <c r="AA13" s="448"/>
      <c r="AB13" s="470"/>
      <c r="AC13" s="448"/>
      <c r="AD13" s="448"/>
      <c r="AE13" s="448"/>
      <c r="AF13" s="448"/>
      <c r="AG13" s="448"/>
      <c r="AH13" s="448"/>
      <c r="AI13" s="448"/>
      <c r="AJ13" s="448"/>
      <c r="AK13" s="448"/>
      <c r="AL13" s="448"/>
      <c r="AM13" s="448"/>
    </row>
    <row r="16" spans="2:40" ht="15" thickBot="1" x14ac:dyDescent="0.35"/>
    <row r="17" spans="2:40" ht="20.399999999999999" x14ac:dyDescent="0.3">
      <c r="B17" s="452" t="s">
        <v>60</v>
      </c>
      <c r="C17" s="453"/>
      <c r="D17" s="450"/>
      <c r="E17" s="158" t="s">
        <v>96</v>
      </c>
      <c r="F17" s="158" t="s">
        <v>95</v>
      </c>
      <c r="G17" s="158" t="s">
        <v>94</v>
      </c>
      <c r="H17" s="158" t="s">
        <v>93</v>
      </c>
      <c r="I17" s="158" t="s">
        <v>92</v>
      </c>
      <c r="J17" s="158" t="s">
        <v>91</v>
      </c>
      <c r="K17" s="158" t="s">
        <v>219</v>
      </c>
      <c r="L17" s="158" t="s">
        <v>220</v>
      </c>
      <c r="M17" s="158" t="s">
        <v>221</v>
      </c>
      <c r="N17" s="158" t="s">
        <v>222</v>
      </c>
      <c r="O17" s="158" t="s">
        <v>223</v>
      </c>
      <c r="P17" s="152"/>
      <c r="Q17" s="158" t="s">
        <v>96</v>
      </c>
      <c r="R17" s="158" t="s">
        <v>95</v>
      </c>
      <c r="S17" s="158" t="s">
        <v>94</v>
      </c>
      <c r="T17" s="158" t="s">
        <v>93</v>
      </c>
      <c r="U17" s="158" t="s">
        <v>92</v>
      </c>
      <c r="V17" s="158" t="s">
        <v>91</v>
      </c>
      <c r="W17" s="158" t="s">
        <v>219</v>
      </c>
      <c r="X17" s="158" t="s">
        <v>220</v>
      </c>
      <c r="Y17" s="158" t="s">
        <v>221</v>
      </c>
      <c r="Z17" s="158" t="s">
        <v>222</v>
      </c>
      <c r="AA17" s="158" t="s">
        <v>223</v>
      </c>
      <c r="AB17" s="152"/>
      <c r="AC17" s="158" t="s">
        <v>96</v>
      </c>
      <c r="AD17" s="158" t="s">
        <v>95</v>
      </c>
      <c r="AE17" s="158" t="s">
        <v>94</v>
      </c>
      <c r="AF17" s="158" t="s">
        <v>93</v>
      </c>
      <c r="AG17" s="158" t="s">
        <v>92</v>
      </c>
      <c r="AH17" s="158" t="s">
        <v>91</v>
      </c>
      <c r="AI17" s="158" t="s">
        <v>219</v>
      </c>
      <c r="AJ17" s="158" t="s">
        <v>220</v>
      </c>
      <c r="AK17" s="158" t="s">
        <v>221</v>
      </c>
      <c r="AL17" s="158" t="s">
        <v>222</v>
      </c>
      <c r="AM17" s="159" t="s">
        <v>223</v>
      </c>
    </row>
    <row r="18" spans="2:40" ht="17.25" customHeight="1" x14ac:dyDescent="0.3">
      <c r="B18" s="454" t="s">
        <v>58</v>
      </c>
      <c r="C18" s="455"/>
      <c r="D18" s="456"/>
      <c r="E18" s="147" t="str">
        <f>IF('Información inicial'!J57="", "", 'Información inicial'!J57)</f>
        <v/>
      </c>
      <c r="F18" s="147" t="str">
        <f>IF('Información inicial'!K57="", "", 'Información inicial'!K57)</f>
        <v/>
      </c>
      <c r="G18" s="147" t="str">
        <f>IF('Información inicial'!L57="", "", 'Información inicial'!L57)</f>
        <v/>
      </c>
      <c r="H18" s="147" t="str">
        <f>IF('Información inicial'!M57="", "", 'Información inicial'!M57)</f>
        <v/>
      </c>
      <c r="I18" s="147" t="str">
        <f>IF('Información inicial'!N57="", "", 'Información inicial'!N57)</f>
        <v/>
      </c>
      <c r="J18" s="147" t="str">
        <f>IF('Información inicial'!O57="", "", 'Información inicial'!O57)</f>
        <v/>
      </c>
      <c r="K18" s="147" t="str">
        <f>IF('Información inicial'!P57="", "", 'Información inicial'!P57)</f>
        <v/>
      </c>
      <c r="L18" s="147" t="str">
        <f>IF('Información inicial'!Q57="", "", 'Información inicial'!Q57)</f>
        <v/>
      </c>
      <c r="M18" s="147" t="str">
        <f>IF('Información inicial'!R57="", "", 'Información inicial'!R57)</f>
        <v/>
      </c>
      <c r="N18" s="147" t="str">
        <f>IF('Información inicial'!S57="", "", 'Información inicial'!S57)</f>
        <v/>
      </c>
      <c r="O18" s="147" t="str">
        <f>IF('Información inicial'!T57="", "", 'Información inicial'!T57)</f>
        <v/>
      </c>
      <c r="P18" s="468" t="s">
        <v>66</v>
      </c>
      <c r="Q18" s="447" t="str">
        <f>IF(E18="","",IF(E19="","", 0.689*(1-(EXP((-8.889)*E19)))))</f>
        <v/>
      </c>
      <c r="R18" s="447" t="str">
        <f>IF(F18="","",IF(F19="","", 0.689*(1-(EXP((-8.889)*F19)))))</f>
        <v/>
      </c>
      <c r="S18" s="447" t="str">
        <f>IF(G18="","",IF(G19="","", 0.689*(1-(EXP((-8.889)*G19)))))</f>
        <v/>
      </c>
      <c r="T18" s="447" t="str">
        <f>IF(H18="","",IF(H19="","", 0.689*(1-(EXP((-8.889)*H19)))))</f>
        <v/>
      </c>
      <c r="U18" s="447" t="str">
        <f>IF(I18="","",IF(I19="","", 0.689*(1-(EXP((-8.889)*I19)))))</f>
        <v/>
      </c>
      <c r="V18" s="447" t="str">
        <f t="shared" ref="V18:AA18" si="4">IF(J18="","",IF(J19="","", 0.689*(1-(EXP((-8.889)*J19)))))</f>
        <v/>
      </c>
      <c r="W18" s="447" t="str">
        <f t="shared" si="4"/>
        <v/>
      </c>
      <c r="X18" s="447" t="str">
        <f t="shared" si="4"/>
        <v/>
      </c>
      <c r="Y18" s="447" t="str">
        <f t="shared" si="4"/>
        <v/>
      </c>
      <c r="Z18" s="447" t="str">
        <f t="shared" si="4"/>
        <v/>
      </c>
      <c r="AA18" s="447" t="str">
        <f t="shared" si="4"/>
        <v/>
      </c>
      <c r="AB18" s="468" t="s">
        <v>64</v>
      </c>
      <c r="AC18" s="447" t="str">
        <f t="shared" ref="AC18:AM18" si="5">IF(AND(E$18="",E$19=""),"", IF(E18="", "", IF(E19="", "", Q$18*E$18*(E$19^1.5)*(SQRT(2*9.81)))))</f>
        <v/>
      </c>
      <c r="AD18" s="447" t="str">
        <f t="shared" si="5"/>
        <v/>
      </c>
      <c r="AE18" s="447" t="str">
        <f t="shared" si="5"/>
        <v/>
      </c>
      <c r="AF18" s="447" t="str">
        <f t="shared" si="5"/>
        <v/>
      </c>
      <c r="AG18" s="447" t="str">
        <f t="shared" si="5"/>
        <v/>
      </c>
      <c r="AH18" s="447" t="str">
        <f t="shared" si="5"/>
        <v/>
      </c>
      <c r="AI18" s="447" t="str">
        <f t="shared" si="5"/>
        <v/>
      </c>
      <c r="AJ18" s="447" t="str">
        <f t="shared" si="5"/>
        <v/>
      </c>
      <c r="AK18" s="447" t="str">
        <f t="shared" si="5"/>
        <v/>
      </c>
      <c r="AL18" s="447" t="str">
        <f t="shared" si="5"/>
        <v/>
      </c>
      <c r="AM18" s="447" t="str">
        <f t="shared" si="5"/>
        <v/>
      </c>
      <c r="AN18" s="20"/>
    </row>
    <row r="19" spans="2:40" ht="17.25" customHeight="1" thickBot="1" x14ac:dyDescent="0.35">
      <c r="B19" s="457" t="s">
        <v>57</v>
      </c>
      <c r="C19" s="458"/>
      <c r="D19" s="459"/>
      <c r="E19" s="148" t="str">
        <f>IF('Información inicial'!J55="", "", 'Información inicial'!J55)</f>
        <v/>
      </c>
      <c r="F19" s="148" t="str">
        <f>IF('Información inicial'!K55="", "", 'Información inicial'!K55)</f>
        <v/>
      </c>
      <c r="G19" s="148" t="str">
        <f>IF('Información inicial'!L55="", "", 'Información inicial'!L55)</f>
        <v/>
      </c>
      <c r="H19" s="148" t="str">
        <f>IF('Información inicial'!M55="", "", 'Información inicial'!M55)</f>
        <v/>
      </c>
      <c r="I19" s="148" t="str">
        <f>IF('Información inicial'!N55="", "", 'Información inicial'!N55)</f>
        <v/>
      </c>
      <c r="J19" s="148" t="str">
        <f>IF('Información inicial'!O55="", "", 'Información inicial'!O55)</f>
        <v/>
      </c>
      <c r="K19" s="148" t="str">
        <f>IF('Información inicial'!P55="", "", 'Información inicial'!P55)</f>
        <v/>
      </c>
      <c r="L19" s="148" t="str">
        <f>IF('Información inicial'!Q55="", "", 'Información inicial'!Q55)</f>
        <v/>
      </c>
      <c r="M19" s="148" t="str">
        <f>IF('Información inicial'!R55="", "", 'Información inicial'!R55)</f>
        <v/>
      </c>
      <c r="N19" s="148" t="str">
        <f>IF('Información inicial'!S55="", "", 'Información inicial'!S55)</f>
        <v/>
      </c>
      <c r="O19" s="148" t="str">
        <f>IF('Información inicial'!T55="", "", 'Información inicial'!T55)</f>
        <v/>
      </c>
      <c r="P19" s="470"/>
      <c r="Q19" s="448"/>
      <c r="R19" s="448"/>
      <c r="S19" s="448"/>
      <c r="T19" s="448"/>
      <c r="U19" s="448"/>
      <c r="V19" s="448"/>
      <c r="W19" s="448"/>
      <c r="X19" s="448"/>
      <c r="Y19" s="448"/>
      <c r="Z19" s="448"/>
      <c r="AA19" s="448"/>
      <c r="AB19" s="469"/>
      <c r="AC19" s="448"/>
      <c r="AD19" s="448"/>
      <c r="AE19" s="448"/>
      <c r="AF19" s="448"/>
      <c r="AG19" s="448"/>
      <c r="AH19" s="448"/>
      <c r="AI19" s="448"/>
      <c r="AJ19" s="448"/>
      <c r="AK19" s="448"/>
      <c r="AL19" s="448"/>
      <c r="AM19" s="448"/>
    </row>
    <row r="20" spans="2:40" ht="15.75" customHeight="1" x14ac:dyDescent="0.3"/>
    <row r="22" spans="2:40" ht="15" thickBot="1" x14ac:dyDescent="0.35"/>
    <row r="23" spans="2:40" ht="20.399999999999999" x14ac:dyDescent="0.3">
      <c r="B23" s="452" t="s">
        <v>61</v>
      </c>
      <c r="C23" s="453"/>
      <c r="D23" s="450"/>
      <c r="E23" s="158" t="s">
        <v>96</v>
      </c>
      <c r="F23" s="158" t="s">
        <v>95</v>
      </c>
      <c r="G23" s="158" t="s">
        <v>94</v>
      </c>
      <c r="H23" s="158" t="s">
        <v>93</v>
      </c>
      <c r="I23" s="158" t="s">
        <v>92</v>
      </c>
      <c r="J23" s="158" t="s">
        <v>91</v>
      </c>
      <c r="K23" s="158" t="s">
        <v>219</v>
      </c>
      <c r="L23" s="158" t="s">
        <v>220</v>
      </c>
      <c r="M23" s="158" t="s">
        <v>221</v>
      </c>
      <c r="N23" s="158" t="s">
        <v>222</v>
      </c>
      <c r="O23" s="158" t="s">
        <v>223</v>
      </c>
      <c r="P23" s="152"/>
      <c r="Q23" s="158" t="s">
        <v>96</v>
      </c>
      <c r="R23" s="158" t="s">
        <v>95</v>
      </c>
      <c r="S23" s="158" t="s">
        <v>94</v>
      </c>
      <c r="T23" s="158" t="s">
        <v>93</v>
      </c>
      <c r="U23" s="158" t="s">
        <v>92</v>
      </c>
      <c r="V23" s="158" t="s">
        <v>91</v>
      </c>
      <c r="W23" s="158" t="s">
        <v>219</v>
      </c>
      <c r="X23" s="158" t="s">
        <v>220</v>
      </c>
      <c r="Y23" s="158" t="s">
        <v>221</v>
      </c>
      <c r="Z23" s="158" t="s">
        <v>222</v>
      </c>
      <c r="AA23" s="158" t="s">
        <v>223</v>
      </c>
      <c r="AB23" s="152"/>
      <c r="AC23" s="158" t="s">
        <v>96</v>
      </c>
      <c r="AD23" s="158" t="s">
        <v>95</v>
      </c>
      <c r="AE23" s="158" t="s">
        <v>94</v>
      </c>
      <c r="AF23" s="158" t="s">
        <v>93</v>
      </c>
      <c r="AG23" s="158" t="s">
        <v>92</v>
      </c>
      <c r="AH23" s="158" t="s">
        <v>91</v>
      </c>
      <c r="AI23" s="158" t="s">
        <v>219</v>
      </c>
      <c r="AJ23" s="158" t="s">
        <v>220</v>
      </c>
      <c r="AK23" s="158" t="s">
        <v>221</v>
      </c>
      <c r="AL23" s="158" t="s">
        <v>222</v>
      </c>
      <c r="AM23" s="159" t="s">
        <v>223</v>
      </c>
    </row>
    <row r="24" spans="2:40" ht="17.25" customHeight="1" x14ac:dyDescent="0.3">
      <c r="B24" s="454" t="s">
        <v>58</v>
      </c>
      <c r="C24" s="455"/>
      <c r="D24" s="456"/>
      <c r="E24" s="147" t="str">
        <f>IF('Información inicial'!J57="", "", 'Información inicial'!J57)</f>
        <v/>
      </c>
      <c r="F24" s="147" t="str">
        <f>IF('Información inicial'!K57="", "", 'Información inicial'!K57)</f>
        <v/>
      </c>
      <c r="G24" s="147" t="str">
        <f>IF('Información inicial'!L57="", "", 'Información inicial'!L57)</f>
        <v/>
      </c>
      <c r="H24" s="147" t="str">
        <f>IF('Información inicial'!M57="", "", 'Información inicial'!M57)</f>
        <v/>
      </c>
      <c r="I24" s="147" t="str">
        <f>IF('Información inicial'!N57="", "", 'Información inicial'!N57)</f>
        <v/>
      </c>
      <c r="J24" s="147" t="str">
        <f>IF('Información inicial'!O57="", "", 'Información inicial'!O57)</f>
        <v/>
      </c>
      <c r="K24" s="147" t="str">
        <f>IF('Información inicial'!P57="", "", 'Información inicial'!P57)</f>
        <v/>
      </c>
      <c r="L24" s="147" t="str">
        <f>IF('Información inicial'!Q57="", "", 'Información inicial'!Q57)</f>
        <v/>
      </c>
      <c r="M24" s="147" t="str">
        <f>IF('Información inicial'!R57="", "", 'Información inicial'!R57)</f>
        <v/>
      </c>
      <c r="N24" s="147" t="str">
        <f>IF('Información inicial'!S57="", "", 'Información inicial'!S57)</f>
        <v/>
      </c>
      <c r="O24" s="147" t="str">
        <f>IF('Información inicial'!T57="", "", 'Información inicial'!T57)</f>
        <v/>
      </c>
      <c r="P24" s="468" t="s">
        <v>66</v>
      </c>
      <c r="Q24" s="447" t="str">
        <f>IF(E24="", "", IF(E25="", "", IF(E26="", "", 0.689*(1-(EXP((-8.889)*E25))))))</f>
        <v/>
      </c>
      <c r="R24" s="447" t="str">
        <f>IF(F24="", "", IF(F25="", "", IF(F26="", "", 0.689*(1-(EXP((-8.889)*F25))))))</f>
        <v/>
      </c>
      <c r="S24" s="447" t="str">
        <f>IF(G24="", "", IF(G25="", "", IF(G26="", "", 0.689*(1-(EXP((-8.889)*G25))))))</f>
        <v/>
      </c>
      <c r="T24" s="447" t="str">
        <f>IF(H24="", "", IF(H25="", "", IF(H26="", "", 0.689*(1-(EXP((-8.889)*H25))))))</f>
        <v/>
      </c>
      <c r="U24" s="447" t="str">
        <f>IF(I24="", "", IF(I25="", "", IF(I26="", "", 0.689*(1-(EXP((-8.889)*I25))))))</f>
        <v/>
      </c>
      <c r="V24" s="447" t="str">
        <f t="shared" ref="V24:AA24" si="6">IF(J24="", "", IF(J25="", "", IF(J26="", "", 0.689*(1-(EXP((-8.889)*J25))))))</f>
        <v/>
      </c>
      <c r="W24" s="447" t="str">
        <f t="shared" si="6"/>
        <v/>
      </c>
      <c r="X24" s="447" t="str">
        <f t="shared" si="6"/>
        <v/>
      </c>
      <c r="Y24" s="447" t="str">
        <f t="shared" si="6"/>
        <v/>
      </c>
      <c r="Z24" s="447" t="str">
        <f t="shared" si="6"/>
        <v/>
      </c>
      <c r="AA24" s="447" t="str">
        <f t="shared" si="6"/>
        <v/>
      </c>
      <c r="AB24" s="468" t="s">
        <v>59</v>
      </c>
      <c r="AC24" s="447" t="str">
        <f t="shared" ref="AC24:AM24" si="7">IF(AND(E$24="", E$25="", E$26=""), "", IF(E24="", "", IF(E25="", "", IF(E26="", "", IF(E$26&gt;E$25, "", IF(Q$26="", "", IF(ISERROR(Q$24), "", IF(ISERROR(Q$26), "", (2/3)*Q$24*Q$26*E$24*(E$25^1.5)*(SQRT(2*9.81))))))))))</f>
        <v/>
      </c>
      <c r="AD24" s="447" t="str">
        <f t="shared" si="7"/>
        <v/>
      </c>
      <c r="AE24" s="447" t="str">
        <f t="shared" si="7"/>
        <v/>
      </c>
      <c r="AF24" s="447" t="str">
        <f t="shared" si="7"/>
        <v/>
      </c>
      <c r="AG24" s="447" t="str">
        <f t="shared" si="7"/>
        <v/>
      </c>
      <c r="AH24" s="447" t="str">
        <f t="shared" si="7"/>
        <v/>
      </c>
      <c r="AI24" s="447" t="str">
        <f t="shared" si="7"/>
        <v/>
      </c>
      <c r="AJ24" s="447" t="str">
        <f t="shared" si="7"/>
        <v/>
      </c>
      <c r="AK24" s="447" t="str">
        <f t="shared" si="7"/>
        <v/>
      </c>
      <c r="AL24" s="447" t="str">
        <f t="shared" si="7"/>
        <v/>
      </c>
      <c r="AM24" s="447" t="str">
        <f t="shared" si="7"/>
        <v/>
      </c>
      <c r="AN24" s="20"/>
    </row>
    <row r="25" spans="2:40" ht="17.25" customHeight="1" x14ac:dyDescent="0.3">
      <c r="B25" s="454" t="s">
        <v>57</v>
      </c>
      <c r="C25" s="455"/>
      <c r="D25" s="456"/>
      <c r="E25" s="147" t="str">
        <f>IF('Información inicial'!J55="", "", 'Información inicial'!J55)</f>
        <v/>
      </c>
      <c r="F25" s="147" t="str">
        <f>IF('Información inicial'!K55="", "", 'Información inicial'!K55)</f>
        <v/>
      </c>
      <c r="G25" s="147" t="str">
        <f>IF('Información inicial'!L55="", "", 'Información inicial'!L55)</f>
        <v/>
      </c>
      <c r="H25" s="147" t="str">
        <f>IF('Información inicial'!M55="", "", 'Información inicial'!M55)</f>
        <v/>
      </c>
      <c r="I25" s="147" t="str">
        <f>IF('Información inicial'!N55="", "", 'Información inicial'!N55)</f>
        <v/>
      </c>
      <c r="J25" s="147" t="str">
        <f>IF('Información inicial'!O55="", "", 'Información inicial'!O55)</f>
        <v/>
      </c>
      <c r="K25" s="147" t="str">
        <f>IF('Información inicial'!P55="", "", 'Información inicial'!P55)</f>
        <v/>
      </c>
      <c r="L25" s="147" t="str">
        <f>IF('Información inicial'!Q55="", "", 'Información inicial'!Q55)</f>
        <v/>
      </c>
      <c r="M25" s="147" t="str">
        <f>IF('Información inicial'!R55="", "", 'Información inicial'!R55)</f>
        <v/>
      </c>
      <c r="N25" s="147" t="str">
        <f>IF('Información inicial'!S55="", "", 'Información inicial'!S55)</f>
        <v/>
      </c>
      <c r="O25" s="147" t="str">
        <f>IF('Información inicial'!T55="", "", 'Información inicial'!T55)</f>
        <v/>
      </c>
      <c r="P25" s="468"/>
      <c r="Q25" s="447"/>
      <c r="R25" s="447"/>
      <c r="S25" s="447"/>
      <c r="T25" s="447"/>
      <c r="U25" s="447"/>
      <c r="V25" s="447"/>
      <c r="W25" s="447"/>
      <c r="X25" s="447"/>
      <c r="Y25" s="447"/>
      <c r="Z25" s="447"/>
      <c r="AA25" s="447"/>
      <c r="AB25" s="462"/>
      <c r="AC25" s="447"/>
      <c r="AD25" s="447"/>
      <c r="AE25" s="447"/>
      <c r="AF25" s="447"/>
      <c r="AG25" s="447"/>
      <c r="AH25" s="447"/>
      <c r="AI25" s="447"/>
      <c r="AJ25" s="447"/>
      <c r="AK25" s="447"/>
      <c r="AL25" s="447"/>
      <c r="AM25" s="447"/>
    </row>
    <row r="26" spans="2:40" ht="32.25" customHeight="1" thickBot="1" x14ac:dyDescent="0.35">
      <c r="B26" s="466" t="s">
        <v>97</v>
      </c>
      <c r="C26" s="467"/>
      <c r="D26" s="464"/>
      <c r="E26" s="148" t="str">
        <f>IF('Información inicial'!J51="", "", 'Información inicial'!J51)</f>
        <v/>
      </c>
      <c r="F26" s="148" t="str">
        <f>IF('Información inicial'!K51="", "", 'Información inicial'!K51)</f>
        <v/>
      </c>
      <c r="G26" s="148" t="str">
        <f>IF('Información inicial'!L51="", "", 'Información inicial'!L51)</f>
        <v/>
      </c>
      <c r="H26" s="148" t="str">
        <f>IF('Información inicial'!M51="", "", 'Información inicial'!M51)</f>
        <v/>
      </c>
      <c r="I26" s="148" t="str">
        <f>IF('Información inicial'!N51="", "", 'Información inicial'!N51)</f>
        <v/>
      </c>
      <c r="J26" s="148" t="str">
        <f>IF('Información inicial'!O51="", "", 'Información inicial'!O51)</f>
        <v/>
      </c>
      <c r="K26" s="148" t="str">
        <f>IF('Información inicial'!P51="", "", 'Información inicial'!P51)</f>
        <v/>
      </c>
      <c r="L26" s="148" t="str">
        <f>IF('Información inicial'!Q51="", "", 'Información inicial'!Q51)</f>
        <v/>
      </c>
      <c r="M26" s="148" t="str">
        <f>IF('Información inicial'!R51="", "", 'Información inicial'!R51)</f>
        <v/>
      </c>
      <c r="N26" s="148" t="str">
        <f>IF('Información inicial'!S51="", "", 'Información inicial'!S51)</f>
        <v/>
      </c>
      <c r="O26" s="148" t="str">
        <f>IF('Información inicial'!T51="", "", 'Información inicial'!T51)</f>
        <v/>
      </c>
      <c r="P26" s="151" t="s">
        <v>65</v>
      </c>
      <c r="Q26" s="150" t="str">
        <f>IF(E24="", "", IF(E25="", "", IF(E26="", "", ((1-(((E25-E26)/E25)^1.5))^0.331))))</f>
        <v/>
      </c>
      <c r="R26" s="150" t="str">
        <f>IF(F24="", "", IF(F25="", "", IF(F26="", "", ((1-(((F25-F26)/F25)^1.5))^0.331))))</f>
        <v/>
      </c>
      <c r="S26" s="150" t="str">
        <f>IF(G24="", "", IF(G25="", "", IF(G26="", "", ((1-(((G25-G26)/G25)^1.5))^0.331))))</f>
        <v/>
      </c>
      <c r="T26" s="150" t="str">
        <f>IF(H24="", "", IF(H25="", "", IF(H26="", "", ((1-(((H25-H26)/H25)^1.5))^0.331))))</f>
        <v/>
      </c>
      <c r="U26" s="150" t="str">
        <f>IF(I24="", "", IF(I25="", "", IF(I26="", "", ((1-(((I25-I26)/I25)^1.5))^0.331))))</f>
        <v/>
      </c>
      <c r="V26" s="150" t="str">
        <f t="shared" ref="V26:AA26" si="8">IF(J24="", "", IF(J25="", "", IF(J26="", "", ((1-(((J25-J26)/J25)^1.5))^0.331))))</f>
        <v/>
      </c>
      <c r="W26" s="150" t="str">
        <f t="shared" si="8"/>
        <v/>
      </c>
      <c r="X26" s="150" t="str">
        <f t="shared" si="8"/>
        <v/>
      </c>
      <c r="Y26" s="150" t="str">
        <f t="shared" si="8"/>
        <v/>
      </c>
      <c r="Z26" s="150" t="str">
        <f t="shared" si="8"/>
        <v/>
      </c>
      <c r="AA26" s="150" t="str">
        <f t="shared" si="8"/>
        <v/>
      </c>
      <c r="AB26" s="470"/>
      <c r="AC26" s="448"/>
      <c r="AD26" s="448"/>
      <c r="AE26" s="448"/>
      <c r="AF26" s="448"/>
      <c r="AG26" s="448"/>
      <c r="AH26" s="448"/>
      <c r="AI26" s="448"/>
      <c r="AJ26" s="448"/>
      <c r="AK26" s="448"/>
      <c r="AL26" s="448"/>
      <c r="AM26" s="448"/>
    </row>
    <row r="29" spans="2:40" s="84" customFormat="1" x14ac:dyDescent="0.3">
      <c r="E29" s="83"/>
      <c r="F29" s="83"/>
      <c r="G29" s="83"/>
      <c r="H29" s="83"/>
      <c r="I29" s="83"/>
      <c r="J29" s="83"/>
      <c r="K29" s="83"/>
      <c r="L29" s="83"/>
      <c r="M29" s="83"/>
      <c r="N29" s="83"/>
      <c r="O29" s="83"/>
      <c r="P29" s="83"/>
      <c r="Q29" s="83"/>
      <c r="R29" s="83"/>
      <c r="S29" s="83"/>
      <c r="T29" s="83"/>
      <c r="U29" s="83"/>
      <c r="V29" s="83"/>
      <c r="W29" s="83"/>
      <c r="X29" s="83"/>
      <c r="Y29" s="83"/>
      <c r="Z29" s="83"/>
      <c r="AA29" s="83"/>
      <c r="AB29" s="83"/>
      <c r="AC29" s="83"/>
      <c r="AD29" s="83"/>
      <c r="AE29" s="83"/>
      <c r="AF29" s="83"/>
      <c r="AG29" s="83"/>
      <c r="AH29" s="83"/>
      <c r="AI29" s="83"/>
      <c r="AJ29" s="83"/>
      <c r="AK29" s="83"/>
      <c r="AL29" s="83"/>
      <c r="AM29" s="83"/>
    </row>
    <row r="31" spans="2:40" ht="28.8" x14ac:dyDescent="0.3">
      <c r="B31" s="19" t="s">
        <v>335</v>
      </c>
      <c r="E31" s="29"/>
      <c r="F31" s="29"/>
      <c r="G31" s="29"/>
      <c r="H31" s="29"/>
      <c r="I31" s="29"/>
      <c r="J31" s="29"/>
      <c r="P31" s="29"/>
      <c r="Q31" s="29"/>
      <c r="R31" s="29"/>
      <c r="S31" s="29"/>
      <c r="T31" s="29"/>
      <c r="U31" s="29"/>
      <c r="V31" s="29"/>
      <c r="AB31" s="29"/>
      <c r="AC31" s="29"/>
      <c r="AD31" s="29"/>
      <c r="AE31" s="29"/>
      <c r="AF31" s="29"/>
      <c r="AG31" s="29"/>
      <c r="AM31" s="29"/>
    </row>
    <row r="32" spans="2:40" ht="15" thickBot="1" x14ac:dyDescent="0.35"/>
    <row r="33" spans="2:22" ht="24" thickBot="1" x14ac:dyDescent="0.35">
      <c r="B33" s="149" t="s">
        <v>334</v>
      </c>
      <c r="C33" s="155" t="s">
        <v>332</v>
      </c>
      <c r="D33" s="161" t="s">
        <v>333</v>
      </c>
      <c r="E33" s="157"/>
      <c r="F33" s="157"/>
      <c r="G33" s="157"/>
      <c r="H33" s="146"/>
      <c r="I33" s="156"/>
      <c r="J33" s="156"/>
      <c r="K33" s="156"/>
      <c r="L33" s="156"/>
      <c r="M33" s="460"/>
      <c r="N33" s="460"/>
      <c r="O33" s="17"/>
      <c r="P33" s="17"/>
      <c r="Q33" s="17"/>
      <c r="R33" s="17"/>
      <c r="S33" s="17"/>
      <c r="T33" s="17"/>
      <c r="U33" s="146"/>
      <c r="V33" s="146"/>
    </row>
    <row r="34" spans="2:22" ht="23.4" x14ac:dyDescent="0.3">
      <c r="B34" s="162" t="s">
        <v>224</v>
      </c>
      <c r="C34" s="166" t="str">
        <f>IF('Información inicial'!J$60="", "", 'Información inicial'!J$60)</f>
        <v/>
      </c>
      <c r="D34" s="163" t="str">
        <f>IF(AND(AC$5="",AC$11="",AC$18="",AC$24=""), "", IF('Información inicial'!J$60=Desplegables!$C$91,'Anejo cálculo caudales'!AC$11, IF(AND('Información inicial'!J$60=Desplegables!$C$92, AC$24=""), "", IF('Información inicial'!J$60=Desplegables!$C$92, 'Anejo cálculo caudales'!AC$5+'Anejo cálculo caudales'!AC$24, IF('Información inicial'!J$60=Desplegables!$C$93,'Anejo cálculo caudales'!AC$5+'Anejo cálculo caudales'!AC$18,IF('Información inicial'!J$60=Desplegables!$C$94,'Anejo cálculo caudales'!AC$24,IF('Información inicial'!J$60=Desplegables!$C$95,'Anejo cálculo caudales'!AC$5,IF('Información inicial'!J$60=Desplegables!$C$96,'Anejo cálculo caudales'!AC$18,""))))))))</f>
        <v/>
      </c>
      <c r="E34" s="160"/>
      <c r="F34" s="160"/>
      <c r="G34" s="160"/>
      <c r="H34" s="146"/>
      <c r="I34" s="154"/>
      <c r="J34" s="154"/>
      <c r="K34" s="154"/>
      <c r="L34" s="154"/>
      <c r="M34" s="436"/>
      <c r="N34" s="436"/>
      <c r="O34" s="153"/>
      <c r="P34" s="153"/>
      <c r="Q34" s="153"/>
      <c r="R34" s="153"/>
      <c r="S34" s="153"/>
      <c r="T34" s="153"/>
      <c r="U34" s="146"/>
      <c r="V34" s="146"/>
    </row>
    <row r="35" spans="2:22" ht="23.4" x14ac:dyDescent="0.3">
      <c r="B35" s="164" t="s">
        <v>225</v>
      </c>
      <c r="C35" s="166" t="str">
        <f>IF('Información inicial'!K$60="", "", 'Información inicial'!K$60)</f>
        <v/>
      </c>
      <c r="D35" s="163" t="str">
        <f>IF(AND(AD$5="",AD$11="",AD$18="",AD$24=""), "", IF('Información inicial'!K$60=Desplegables!$C$91,'Anejo cálculo caudales'!AD$11, IF(AND('Información inicial'!K$60=Desplegables!$C$92, AD$24=""), "", IF('Información inicial'!K$60=Desplegables!$C$92, 'Anejo cálculo caudales'!AD$5+'Anejo cálculo caudales'!AD$24, IF('Información inicial'!K$60=Desplegables!$C$93,'Anejo cálculo caudales'!AD$5+'Anejo cálculo caudales'!AD$18,IF('Información inicial'!K$60=Desplegables!$C$94,'Anejo cálculo caudales'!AD$24,IF('Información inicial'!K$60=Desplegables!$C$95,'Anejo cálculo caudales'!AD$5,IF('Información inicial'!K$60=Desplegables!$C$96,'Anejo cálculo caudales'!AD$18,""))))))))</f>
        <v/>
      </c>
      <c r="E35" s="446"/>
      <c r="F35" s="446"/>
      <c r="G35" s="446"/>
      <c r="H35" s="446"/>
      <c r="I35" s="154"/>
      <c r="J35" s="154"/>
      <c r="K35" s="154"/>
      <c r="L35" s="154"/>
      <c r="M35" s="146"/>
      <c r="N35" s="146"/>
      <c r="O35" s="146"/>
      <c r="P35" s="146"/>
      <c r="Q35" s="146"/>
      <c r="R35" s="146"/>
      <c r="S35" s="146"/>
      <c r="T35" s="146"/>
      <c r="U35" s="146"/>
      <c r="V35" s="146"/>
    </row>
    <row r="36" spans="2:22" ht="23.4" x14ac:dyDescent="0.3">
      <c r="B36" s="164" t="s">
        <v>226</v>
      </c>
      <c r="C36" s="166" t="str">
        <f>IF('Información inicial'!L$60="", "", 'Información inicial'!L$60)</f>
        <v/>
      </c>
      <c r="D36" s="163" t="str">
        <f>IF(AND(AE$5="",AE$11="",AE$18="",AE$24=""), "", IF('Información inicial'!L$60=Desplegables!$C$91,'Anejo cálculo caudales'!AE$11, IF(AND('Información inicial'!L$60=Desplegables!$C$92, AE$24=""), "", IF('Información inicial'!L$60=Desplegables!$C$92, 'Anejo cálculo caudales'!AE$5+'Anejo cálculo caudales'!AE$24, IF('Información inicial'!L$60=Desplegables!$C$93,'Anejo cálculo caudales'!AE$5+'Anejo cálculo caudales'!AE$18,IF('Información inicial'!L$60=Desplegables!$C$94,'Anejo cálculo caudales'!AE$24,IF('Información inicial'!L$60=Desplegables!$C$95,'Anejo cálculo caudales'!AE$5,IF('Información inicial'!L$60=Desplegables!$C$96,'Anejo cálculo caudales'!AE$18,""))))))))</f>
        <v/>
      </c>
      <c r="E36" s="446"/>
      <c r="F36" s="446"/>
      <c r="G36" s="446"/>
      <c r="H36" s="446"/>
      <c r="I36" s="154"/>
      <c r="J36" s="154"/>
      <c r="K36" s="154"/>
      <c r="L36" s="154"/>
    </row>
    <row r="37" spans="2:22" ht="23.4" x14ac:dyDescent="0.3">
      <c r="B37" s="164" t="s">
        <v>227</v>
      </c>
      <c r="C37" s="166" t="str">
        <f>IF('Información inicial'!M$60="", "", 'Información inicial'!M$60)</f>
        <v/>
      </c>
      <c r="D37" s="163" t="str">
        <f>IF(AND(AF$5="",AF$11="",AF$18="",AF$24=""), "", IF('Información inicial'!M$60=Desplegables!$C$91,'Anejo cálculo caudales'!AF$11, IF(AND('Información inicial'!M$60=Desplegables!$C$92, AF$24=""), "", IF('Información inicial'!M$60=Desplegables!$C$92, 'Anejo cálculo caudales'!AF$5+'Anejo cálculo caudales'!AF$24, IF('Información inicial'!M$60=Desplegables!$C$93,'Anejo cálculo caudales'!AF$5+'Anejo cálculo caudales'!AF$18,IF('Información inicial'!M$60=Desplegables!$C$94,'Anejo cálculo caudales'!AF$24,IF('Información inicial'!M$60=Desplegables!$C$95,'Anejo cálculo caudales'!AF$5,IF('Información inicial'!M$60=Desplegables!$C$96,'Anejo cálculo caudales'!AF$18,""))))))))</f>
        <v/>
      </c>
      <c r="E37" s="446"/>
      <c r="F37" s="446"/>
      <c r="G37" s="446"/>
      <c r="H37" s="446"/>
      <c r="I37" s="154"/>
      <c r="J37" s="154"/>
      <c r="K37" s="154"/>
      <c r="L37" s="154"/>
      <c r="P37" s="12"/>
    </row>
    <row r="38" spans="2:22" ht="23.4" x14ac:dyDescent="0.3">
      <c r="B38" s="164" t="s">
        <v>228</v>
      </c>
      <c r="C38" s="166" t="str">
        <f>IF('Información inicial'!N$60="", "", 'Información inicial'!N$60)</f>
        <v/>
      </c>
      <c r="D38" s="163" t="str">
        <f>IF(AND(AG$5="",AG$11="",AG$18="",AG$24=""), "", IF('Información inicial'!N$60=Desplegables!$C$91,'Anejo cálculo caudales'!AG$11, IF(AND('Información inicial'!N$60=Desplegables!$C$92, AG$24=""), "", IF('Información inicial'!N$60=Desplegables!$C$92, 'Anejo cálculo caudales'!AG$5+'Anejo cálculo caudales'!AG$24, IF('Información inicial'!N$60=Desplegables!$C$93,'Anejo cálculo caudales'!AG$5+'Anejo cálculo caudales'!AG$18,IF('Información inicial'!N$60=Desplegables!$C$94,'Anejo cálculo caudales'!AG$24,IF('Información inicial'!N$60=Desplegables!$C$95,'Anejo cálculo caudales'!AG$5,IF('Información inicial'!N$60=Desplegables!$C$96,'Anejo cálculo caudales'!AG$18,""))))))))</f>
        <v/>
      </c>
      <c r="E38" s="446"/>
      <c r="F38" s="446"/>
      <c r="G38" s="446"/>
      <c r="H38" s="446"/>
      <c r="I38" s="154"/>
      <c r="J38" s="154"/>
      <c r="K38" s="154"/>
      <c r="L38" s="154"/>
      <c r="T38" s="12"/>
    </row>
    <row r="39" spans="2:22" ht="23.4" x14ac:dyDescent="0.3">
      <c r="B39" s="164" t="s">
        <v>229</v>
      </c>
      <c r="C39" s="166" t="str">
        <f>IF('Información inicial'!O$60="", "", 'Información inicial'!O$60)</f>
        <v/>
      </c>
      <c r="D39" s="163" t="str">
        <f>IF(AND(AH$5="",AH$11="",AH$18="",AH$24=""), "", IF('Información inicial'!O$60=Desplegables!$C$91,'Anejo cálculo caudales'!AH$11, IF(AND('Información inicial'!O$60=Desplegables!$C$92, AH$24=""), "", IF('Información inicial'!O$60=Desplegables!$C$92, 'Anejo cálculo caudales'!AH$5+'Anejo cálculo caudales'!AH$24, IF('Información inicial'!O$60=Desplegables!$C$93,'Anejo cálculo caudales'!AH$5+'Anejo cálculo caudales'!AH$18,IF('Información inicial'!O$60=Desplegables!$C$94,'Anejo cálculo caudales'!AH$24,IF('Información inicial'!O$60=Desplegables!$C$95,'Anejo cálculo caudales'!AH$5,IF('Información inicial'!O$60=Desplegables!$C$96,'Anejo cálculo caudales'!AH$18,""))))))))</f>
        <v/>
      </c>
      <c r="E39" s="446"/>
      <c r="F39" s="446"/>
      <c r="G39" s="446"/>
      <c r="H39" s="446"/>
      <c r="I39" s="154"/>
      <c r="J39" s="154"/>
      <c r="K39" s="154"/>
      <c r="L39" s="154"/>
    </row>
    <row r="40" spans="2:22" ht="23.4" x14ac:dyDescent="0.3">
      <c r="B40" s="164" t="s">
        <v>230</v>
      </c>
      <c r="C40" s="166" t="str">
        <f>IF('Información inicial'!P$60="", "", 'Información inicial'!P$60)</f>
        <v/>
      </c>
      <c r="D40" s="163" t="str">
        <f>IF(AND(AI$5="",AI$11="",AI$18="",AI$24=""), "", IF('Información inicial'!P$60=Desplegables!$C$91,'Anejo cálculo caudales'!AI$11, IF(AND('Información inicial'!P$60=Desplegables!$C$92, AI$24=""), "", IF('Información inicial'!P$60=Desplegables!$C$92, 'Anejo cálculo caudales'!AI$5+'Anejo cálculo caudales'!AI$24, IF('Información inicial'!P$60=Desplegables!$C$93,'Anejo cálculo caudales'!AI$5+'Anejo cálculo caudales'!AI$18,IF('Información inicial'!P$60=Desplegables!$C$94,'Anejo cálculo caudales'!AI$24,IF('Información inicial'!P$60=Desplegables!$C$95,'Anejo cálculo caudales'!AI$5,IF('Información inicial'!P$60=Desplegables!$C$96,'Anejo cálculo caudales'!AI$18,""))))))))</f>
        <v/>
      </c>
      <c r="E40" s="446"/>
      <c r="F40" s="446"/>
      <c r="G40" s="446"/>
      <c r="H40" s="446"/>
      <c r="I40" s="154"/>
      <c r="J40" s="154"/>
      <c r="K40" s="154"/>
      <c r="L40" s="154"/>
    </row>
    <row r="41" spans="2:22" ht="23.4" x14ac:dyDescent="0.3">
      <c r="B41" s="164" t="s">
        <v>231</v>
      </c>
      <c r="C41" s="166" t="str">
        <f>IF('Información inicial'!Q$60="", "", 'Información inicial'!Q$60)</f>
        <v/>
      </c>
      <c r="D41" s="163" t="str">
        <f>IF(AND(AJ$5="",AJ$11="",AJ$18="",AJ$24=""), "", IF('Información inicial'!Q$60=Desplegables!$C$91,'Anejo cálculo caudales'!AJ$11, IF(AND('Información inicial'!Q$60=Desplegables!$C$92, AJ$24=""), "", IF('Información inicial'!Q$60=Desplegables!$C$92, 'Anejo cálculo caudales'!AJ$5+'Anejo cálculo caudales'!AJ$24, IF('Información inicial'!Q$60=Desplegables!$C$93,'Anejo cálculo caudales'!AJ$5+'Anejo cálculo caudales'!AJ$18,IF('Información inicial'!Q$60=Desplegables!$C$94,'Anejo cálculo caudales'!AJ$24,IF('Información inicial'!Q$60=Desplegables!$C$95,'Anejo cálculo caudales'!AJ$5,IF('Información inicial'!Q$60=Desplegables!$C$96,'Anejo cálculo caudales'!AJ$18,""))))))))</f>
        <v/>
      </c>
      <c r="E41" s="446"/>
      <c r="F41" s="446"/>
      <c r="G41" s="446"/>
      <c r="H41" s="446"/>
      <c r="I41" s="154"/>
      <c r="J41" s="154"/>
      <c r="K41" s="154"/>
      <c r="L41" s="154"/>
    </row>
    <row r="42" spans="2:22" ht="23.4" x14ac:dyDescent="0.3">
      <c r="B42" s="164" t="s">
        <v>232</v>
      </c>
      <c r="C42" s="166" t="str">
        <f>IF('Información inicial'!R$60="", "", 'Información inicial'!R$60)</f>
        <v/>
      </c>
      <c r="D42" s="163" t="str">
        <f>IF(AND(AK$5="",AK$11="",AK$18="",AK$24=""), "", IF('Información inicial'!R$60=Desplegables!$C$91,'Anejo cálculo caudales'!AK$11, IF(AND('Información inicial'!R$60=Desplegables!$C$92, AK$24=""), "", IF('Información inicial'!R$60=Desplegables!$C$92, 'Anejo cálculo caudales'!AK$5+'Anejo cálculo caudales'!AK$24, IF('Información inicial'!R$60=Desplegables!$C$93,'Anejo cálculo caudales'!AK$5+'Anejo cálculo caudales'!AK$18,IF('Información inicial'!R$60=Desplegables!$C$94,'Anejo cálculo caudales'!AK$24,IF('Información inicial'!R$60=Desplegables!$C$95,'Anejo cálculo caudales'!AK$5,IF('Información inicial'!R$60=Desplegables!$C$96,'Anejo cálculo caudales'!AK$18,""))))))))</f>
        <v/>
      </c>
      <c r="E42" s="446"/>
      <c r="F42" s="446"/>
      <c r="G42" s="446"/>
      <c r="H42" s="446"/>
      <c r="I42" s="154"/>
      <c r="J42" s="154"/>
      <c r="K42" s="154"/>
      <c r="L42" s="154"/>
    </row>
    <row r="43" spans="2:22" ht="23.4" x14ac:dyDescent="0.3">
      <c r="B43" s="164" t="s">
        <v>233</v>
      </c>
      <c r="C43" s="166" t="str">
        <f>IF('Información inicial'!S$60="", "", 'Información inicial'!S$60)</f>
        <v/>
      </c>
      <c r="D43" s="163" t="str">
        <f>IF(AND(AL$5="",AL$11="",AL$18="",AL$24=""), "", IF('Información inicial'!S$60=Desplegables!$C$91,'Anejo cálculo caudales'!AL$11, IF(AND('Información inicial'!S$60=Desplegables!$C$92, AL$24=""), "", IF('Información inicial'!S$60=Desplegables!$C$92, 'Anejo cálculo caudales'!AL$5+'Anejo cálculo caudales'!AL$24, IF('Información inicial'!S$60=Desplegables!$C$93,'Anejo cálculo caudales'!AL$5+'Anejo cálculo caudales'!AL$18,IF('Información inicial'!S$60=Desplegables!$C$94,'Anejo cálculo caudales'!AL$24,IF('Información inicial'!S$60=Desplegables!$C$95,'Anejo cálculo caudales'!AL$5,IF('Información inicial'!S$60=Desplegables!$C$96,'Anejo cálculo caudales'!AL$18,""))))))))</f>
        <v/>
      </c>
      <c r="E43" s="446"/>
      <c r="F43" s="446"/>
      <c r="G43" s="446"/>
      <c r="H43" s="446"/>
      <c r="I43" s="154"/>
      <c r="J43" s="154"/>
      <c r="K43" s="154"/>
      <c r="L43" s="154"/>
    </row>
    <row r="44" spans="2:22" ht="24" thickBot="1" x14ac:dyDescent="0.35">
      <c r="B44" s="165" t="s">
        <v>234</v>
      </c>
      <c r="C44" s="167" t="str">
        <f>IF('Información inicial'!T$60="", "", 'Información inicial'!T$60)</f>
        <v/>
      </c>
      <c r="D44" s="163" t="str">
        <f>IF(AND(AM$5="",AM$11="",AM$18="",AM$24=""), "", IF('Información inicial'!T$60=Desplegables!$C$91,'Anejo cálculo caudales'!AM$11, IF(AND('Información inicial'!T$60=Desplegables!$C$92, AM$24=""), "", IF('Información inicial'!T$60=Desplegables!$C$92, 'Anejo cálculo caudales'!AM$5+'Anejo cálculo caudales'!AM$24, IF('Información inicial'!T$60=Desplegables!$C$93,'Anejo cálculo caudales'!AM$5+'Anejo cálculo caudales'!AM$18,IF('Información inicial'!T$60=Desplegables!$C$94,'Anejo cálculo caudales'!AM$24,IF('Información inicial'!T$60=Desplegables!$C$95,'Anejo cálculo caudales'!AM$5,IF('Información inicial'!T$60=Desplegables!$C$96,'Anejo cálculo caudales'!AM$18,""))))))))</f>
        <v/>
      </c>
      <c r="E44" s="446"/>
      <c r="F44" s="446"/>
      <c r="G44" s="446"/>
      <c r="H44" s="446"/>
      <c r="I44" s="154"/>
      <c r="J44" s="154"/>
      <c r="K44" s="154"/>
      <c r="L44" s="154"/>
    </row>
  </sheetData>
  <sheetProtection algorithmName="SHA-512" hashValue="Eqlbs3mjEgeb8qIyuOnKrfet3qcaPlqQZxYyd81+ZiB2iiLU/LmdwjaeICaFfa10kAAbx1q/1oSNiGSycKUV6A==" saltValue="9F2Mgz9qfoVfXxBI2whhig==" spinCount="100000" sheet="1" objects="1" scenarios="1" selectLockedCells="1" selectUnlockedCells="1"/>
  <mergeCells count="122">
    <mergeCell ref="AM24:AM26"/>
    <mergeCell ref="AH18:AH19"/>
    <mergeCell ref="AI18:AI19"/>
    <mergeCell ref="AJ18:AJ19"/>
    <mergeCell ref="AK18:AK19"/>
    <mergeCell ref="AL18:AL19"/>
    <mergeCell ref="AH24:AH26"/>
    <mergeCell ref="AI24:AI26"/>
    <mergeCell ref="AJ24:AJ26"/>
    <mergeCell ref="AK24:AK26"/>
    <mergeCell ref="AL24:AL26"/>
    <mergeCell ref="AM11:AM13"/>
    <mergeCell ref="AM5:AM6"/>
    <mergeCell ref="AB5:AB6"/>
    <mergeCell ref="AC5:AC6"/>
    <mergeCell ref="AB11:AB13"/>
    <mergeCell ref="AG18:AG19"/>
    <mergeCell ref="AM18:AM19"/>
    <mergeCell ref="AJ11:AJ13"/>
    <mergeCell ref="AK11:AK13"/>
    <mergeCell ref="AL11:AL13"/>
    <mergeCell ref="AH5:AH6"/>
    <mergeCell ref="AI5:AI6"/>
    <mergeCell ref="AJ5:AJ6"/>
    <mergeCell ref="AK5:AK6"/>
    <mergeCell ref="AL5:AL6"/>
    <mergeCell ref="AB18:AB19"/>
    <mergeCell ref="AC18:AC19"/>
    <mergeCell ref="AC11:AC13"/>
    <mergeCell ref="AD18:AD19"/>
    <mergeCell ref="AE18:AE19"/>
    <mergeCell ref="AF18:AF19"/>
    <mergeCell ref="AG5:AG6"/>
    <mergeCell ref="AD5:AD6"/>
    <mergeCell ref="AE5:AE6"/>
    <mergeCell ref="AF5:AF6"/>
    <mergeCell ref="Z11:Z13"/>
    <mergeCell ref="W5:W6"/>
    <mergeCell ref="X5:X6"/>
    <mergeCell ref="Y5:Y6"/>
    <mergeCell ref="AH11:AH13"/>
    <mergeCell ref="AI11:AI13"/>
    <mergeCell ref="AA11:AA13"/>
    <mergeCell ref="T24:T25"/>
    <mergeCell ref="Z18:Z19"/>
    <mergeCell ref="AA18:AA19"/>
    <mergeCell ref="AB24:AB26"/>
    <mergeCell ref="AC24:AC26"/>
    <mergeCell ref="AF24:AF26"/>
    <mergeCell ref="AG24:AG26"/>
    <mergeCell ref="T11:T13"/>
    <mergeCell ref="U11:U13"/>
    <mergeCell ref="V11:V13"/>
    <mergeCell ref="AD11:AD13"/>
    <mergeCell ref="AE11:AE13"/>
    <mergeCell ref="AF11:AF13"/>
    <mergeCell ref="AG11:AG13"/>
    <mergeCell ref="Y24:Y25"/>
    <mergeCell ref="E38:H38"/>
    <mergeCell ref="E39:H39"/>
    <mergeCell ref="E40:H40"/>
    <mergeCell ref="R18:R19"/>
    <mergeCell ref="W11:W13"/>
    <mergeCell ref="X11:X13"/>
    <mergeCell ref="Y11:Y13"/>
    <mergeCell ref="S18:S19"/>
    <mergeCell ref="T18:T19"/>
    <mergeCell ref="X18:X19"/>
    <mergeCell ref="Y18:Y19"/>
    <mergeCell ref="U18:U19"/>
    <mergeCell ref="V18:V19"/>
    <mergeCell ref="W18:W19"/>
    <mergeCell ref="R11:R13"/>
    <mergeCell ref="S11:S13"/>
    <mergeCell ref="E41:H41"/>
    <mergeCell ref="E42:H42"/>
    <mergeCell ref="E43:H43"/>
    <mergeCell ref="Z5:Z6"/>
    <mergeCell ref="AA5:AA6"/>
    <mergeCell ref="P5:P6"/>
    <mergeCell ref="Q5:Q6"/>
    <mergeCell ref="Q11:Q13"/>
    <mergeCell ref="P18:P19"/>
    <mergeCell ref="Q18:Q19"/>
    <mergeCell ref="P11:P13"/>
    <mergeCell ref="P24:P25"/>
    <mergeCell ref="Q24:Q25"/>
    <mergeCell ref="R5:R6"/>
    <mergeCell ref="S5:S6"/>
    <mergeCell ref="T5:T6"/>
    <mergeCell ref="U5:U6"/>
    <mergeCell ref="V5:V6"/>
    <mergeCell ref="U24:U25"/>
    <mergeCell ref="V24:V25"/>
    <mergeCell ref="Z24:Z25"/>
    <mergeCell ref="AA24:AA25"/>
    <mergeCell ref="W24:W25"/>
    <mergeCell ref="X24:X25"/>
    <mergeCell ref="E44:H44"/>
    <mergeCell ref="AD24:AD26"/>
    <mergeCell ref="AE24:AE26"/>
    <mergeCell ref="B4:D4"/>
    <mergeCell ref="B17:D17"/>
    <mergeCell ref="B18:D18"/>
    <mergeCell ref="B19:D19"/>
    <mergeCell ref="M33:N33"/>
    <mergeCell ref="M34:N34"/>
    <mergeCell ref="E35:H35"/>
    <mergeCell ref="E36:H36"/>
    <mergeCell ref="E37:H37"/>
    <mergeCell ref="B5:D5"/>
    <mergeCell ref="B6:D6"/>
    <mergeCell ref="B11:D11"/>
    <mergeCell ref="B12:D12"/>
    <mergeCell ref="B23:D23"/>
    <mergeCell ref="B24:D24"/>
    <mergeCell ref="B25:D25"/>
    <mergeCell ref="B26:D26"/>
    <mergeCell ref="B10:D10"/>
    <mergeCell ref="B13:D13"/>
    <mergeCell ref="R24:R25"/>
    <mergeCell ref="S24:S25"/>
  </mergeCell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V270"/>
  <sheetViews>
    <sheetView zoomScaleNormal="100" workbookViewId="0">
      <selection activeCell="A21" sqref="A21"/>
    </sheetView>
  </sheetViews>
  <sheetFormatPr baseColWidth="10" defaultColWidth="11.44140625" defaultRowHeight="14.4" x14ac:dyDescent="0.3"/>
  <cols>
    <col min="1" max="1" width="43.77734375" style="66" customWidth="1"/>
    <col min="2" max="2" width="1.44140625" style="66" customWidth="1"/>
    <col min="3" max="3" width="39.6640625" style="66" customWidth="1"/>
    <col min="4" max="4" width="28.6640625" style="66" customWidth="1"/>
    <col min="5" max="5" width="28.44140625" style="66" customWidth="1"/>
    <col min="6" max="6" width="33.88671875" style="66" customWidth="1"/>
    <col min="7" max="7" width="34.5546875" style="66" customWidth="1"/>
    <col min="8" max="8" width="35.109375" style="66" customWidth="1"/>
    <col min="9" max="10" width="35.33203125" style="66" customWidth="1"/>
    <col min="11" max="11" width="34.6640625" style="66" customWidth="1"/>
    <col min="12" max="12" width="20.33203125" style="66" customWidth="1"/>
    <col min="13" max="16384" width="11.44140625" style="66"/>
  </cols>
  <sheetData>
    <row r="1" spans="1:9" ht="31.2" x14ac:dyDescent="0.3">
      <c r="A1" s="39" t="s">
        <v>70</v>
      </c>
      <c r="C1" s="39" t="s">
        <v>140</v>
      </c>
      <c r="D1" s="39"/>
    </row>
    <row r="2" spans="1:9" ht="13.8" customHeight="1" x14ac:dyDescent="0.3">
      <c r="A2" s="39"/>
      <c r="D2" s="39"/>
    </row>
    <row r="3" spans="1:9" x14ac:dyDescent="0.3">
      <c r="A3" s="71" t="s">
        <v>112</v>
      </c>
      <c r="B3" s="28"/>
      <c r="C3" s="51"/>
      <c r="D3" s="33"/>
      <c r="E3" s="34"/>
      <c r="F3" s="34"/>
    </row>
    <row r="4" spans="1:9" x14ac:dyDescent="0.3">
      <c r="A4" s="71"/>
      <c r="B4" s="28"/>
      <c r="C4" s="50" t="s">
        <v>367</v>
      </c>
      <c r="D4" s="33"/>
      <c r="E4" s="34"/>
      <c r="F4" s="34"/>
    </row>
    <row r="5" spans="1:9" x14ac:dyDescent="0.3">
      <c r="A5" s="71"/>
      <c r="B5" s="28"/>
      <c r="C5" s="50" t="s">
        <v>368</v>
      </c>
      <c r="D5" s="33"/>
      <c r="E5" s="34"/>
      <c r="F5" s="34"/>
    </row>
    <row r="6" spans="1:9" x14ac:dyDescent="0.3">
      <c r="A6" s="71"/>
      <c r="B6" s="28"/>
      <c r="C6" s="50" t="s">
        <v>369</v>
      </c>
      <c r="D6" s="33"/>
      <c r="E6" s="34"/>
      <c r="F6" s="34"/>
    </row>
    <row r="7" spans="1:9" x14ac:dyDescent="0.3">
      <c r="A7" s="71"/>
      <c r="B7" s="28"/>
      <c r="C7" s="50" t="s">
        <v>370</v>
      </c>
      <c r="D7" s="33"/>
      <c r="E7" s="34"/>
      <c r="F7" s="34"/>
    </row>
    <row r="8" spans="1:9" x14ac:dyDescent="0.3">
      <c r="A8" s="61"/>
      <c r="B8" s="28"/>
      <c r="C8" s="37"/>
      <c r="D8" s="33"/>
      <c r="E8" s="34"/>
      <c r="F8" s="34"/>
    </row>
    <row r="9" spans="1:9" x14ac:dyDescent="0.3">
      <c r="A9" s="71" t="s">
        <v>113</v>
      </c>
      <c r="B9" s="28"/>
      <c r="C9" s="50"/>
      <c r="D9" s="33"/>
      <c r="E9" s="34"/>
      <c r="F9" s="34"/>
    </row>
    <row r="10" spans="1:9" x14ac:dyDescent="0.3">
      <c r="A10" s="71"/>
      <c r="B10" s="28"/>
      <c r="C10" s="50" t="s">
        <v>367</v>
      </c>
      <c r="D10" s="33"/>
      <c r="E10" s="34"/>
      <c r="F10" s="34"/>
      <c r="I10" s="66" t="str">
        <f>IF(Desplegables!J28="","",IF(Desplegables!J28=Desplegables!C4,10))</f>
        <v/>
      </c>
    </row>
    <row r="11" spans="1:9" x14ac:dyDescent="0.3">
      <c r="A11" s="71"/>
      <c r="B11" s="28"/>
      <c r="C11" s="50" t="s">
        <v>368</v>
      </c>
      <c r="D11" s="33"/>
      <c r="E11" s="34"/>
      <c r="F11" s="34"/>
    </row>
    <row r="12" spans="1:9" x14ac:dyDescent="0.3">
      <c r="A12" s="71"/>
      <c r="B12" s="28"/>
      <c r="C12" s="50" t="s">
        <v>369</v>
      </c>
      <c r="D12" s="33"/>
      <c r="E12" s="34"/>
      <c r="F12" s="34"/>
    </row>
    <row r="13" spans="1:9" x14ac:dyDescent="0.3">
      <c r="A13" s="71"/>
      <c r="B13" s="28"/>
      <c r="C13" s="50" t="s">
        <v>370</v>
      </c>
      <c r="D13" s="33"/>
      <c r="E13" s="34"/>
      <c r="F13" s="34"/>
    </row>
    <row r="14" spans="1:9" x14ac:dyDescent="0.3">
      <c r="A14" s="61"/>
      <c r="B14" s="28"/>
      <c r="C14" s="37"/>
      <c r="D14" s="33"/>
      <c r="E14" s="34"/>
      <c r="F14" s="34"/>
    </row>
    <row r="15" spans="1:9" x14ac:dyDescent="0.3">
      <c r="A15" s="71" t="s">
        <v>114</v>
      </c>
      <c r="B15" s="28"/>
      <c r="C15" s="50"/>
      <c r="D15" s="33"/>
      <c r="E15" s="34"/>
      <c r="F15" s="34"/>
    </row>
    <row r="16" spans="1:9" x14ac:dyDescent="0.3">
      <c r="A16" s="71"/>
      <c r="B16" s="28"/>
      <c r="C16" s="50" t="s">
        <v>367</v>
      </c>
      <c r="D16" s="33"/>
      <c r="E16" s="34"/>
      <c r="F16" s="34"/>
    </row>
    <row r="17" spans="1:6" x14ac:dyDescent="0.3">
      <c r="A17" s="71"/>
      <c r="B17" s="28"/>
      <c r="C17" s="50" t="s">
        <v>368</v>
      </c>
      <c r="D17" s="33"/>
      <c r="E17" s="34"/>
      <c r="F17" s="34"/>
    </row>
    <row r="18" spans="1:6" x14ac:dyDescent="0.3">
      <c r="A18" s="71"/>
      <c r="B18" s="28"/>
      <c r="C18" s="50" t="s">
        <v>369</v>
      </c>
      <c r="D18" s="33"/>
      <c r="E18" s="34"/>
      <c r="F18" s="34"/>
    </row>
    <row r="19" spans="1:6" x14ac:dyDescent="0.3">
      <c r="A19" s="71"/>
      <c r="B19" s="28"/>
      <c r="C19" s="50" t="s">
        <v>370</v>
      </c>
      <c r="D19" s="33"/>
      <c r="E19" s="34"/>
      <c r="F19" s="34"/>
    </row>
    <row r="20" spans="1:6" x14ac:dyDescent="0.3">
      <c r="A20" s="61"/>
      <c r="B20" s="28"/>
      <c r="C20" s="37"/>
      <c r="D20" s="33"/>
      <c r="E20" s="34"/>
      <c r="F20" s="34"/>
    </row>
    <row r="21" spans="1:6" x14ac:dyDescent="0.3">
      <c r="A21" s="71" t="s">
        <v>406</v>
      </c>
      <c r="B21" s="28"/>
      <c r="C21" s="50"/>
      <c r="D21" s="33"/>
      <c r="E21" s="34"/>
      <c r="F21" s="34"/>
    </row>
    <row r="22" spans="1:6" x14ac:dyDescent="0.3">
      <c r="A22" s="71"/>
      <c r="B22" s="28"/>
      <c r="C22" s="50" t="s">
        <v>367</v>
      </c>
      <c r="D22" s="33"/>
      <c r="E22" s="34"/>
      <c r="F22" s="34"/>
    </row>
    <row r="23" spans="1:6" x14ac:dyDescent="0.3">
      <c r="A23" s="72"/>
      <c r="B23" s="28"/>
      <c r="C23" s="50" t="s">
        <v>368</v>
      </c>
    </row>
    <row r="24" spans="1:6" x14ac:dyDescent="0.3">
      <c r="A24" s="72"/>
      <c r="B24" s="28"/>
      <c r="C24" s="50" t="s">
        <v>369</v>
      </c>
    </row>
    <row r="25" spans="1:6" x14ac:dyDescent="0.3">
      <c r="A25" s="72"/>
      <c r="B25" s="28"/>
      <c r="C25" s="50" t="s">
        <v>370</v>
      </c>
    </row>
    <row r="26" spans="1:6" x14ac:dyDescent="0.3">
      <c r="A26" s="28"/>
      <c r="B26" s="28"/>
      <c r="C26" s="37"/>
    </row>
    <row r="27" spans="1:6" x14ac:dyDescent="0.3">
      <c r="A27" s="49" t="s">
        <v>10</v>
      </c>
      <c r="C27" s="49"/>
    </row>
    <row r="28" spans="1:6" x14ac:dyDescent="0.3">
      <c r="A28" s="49"/>
      <c r="C28" s="49" t="s">
        <v>52</v>
      </c>
    </row>
    <row r="29" spans="1:6" x14ac:dyDescent="0.3">
      <c r="A29" s="49"/>
      <c r="C29" s="49" t="s">
        <v>51</v>
      </c>
    </row>
    <row r="30" spans="1:6" x14ac:dyDescent="0.3">
      <c r="A30" s="49"/>
      <c r="C30" s="49" t="s">
        <v>139</v>
      </c>
    </row>
    <row r="32" spans="1:6" x14ac:dyDescent="0.3">
      <c r="A32" s="49" t="s">
        <v>115</v>
      </c>
      <c r="C32" s="49"/>
    </row>
    <row r="33" spans="1:14" x14ac:dyDescent="0.3">
      <c r="A33" s="49"/>
      <c r="C33" s="49" t="s">
        <v>52</v>
      </c>
    </row>
    <row r="34" spans="1:14" x14ac:dyDescent="0.3">
      <c r="A34" s="49"/>
      <c r="C34" s="49" t="s">
        <v>51</v>
      </c>
    </row>
    <row r="35" spans="1:14" x14ac:dyDescent="0.3">
      <c r="A35" s="49"/>
      <c r="C35" s="49" t="s">
        <v>139</v>
      </c>
    </row>
    <row r="36" spans="1:14" x14ac:dyDescent="0.3">
      <c r="A36" s="28"/>
      <c r="B36" s="28"/>
      <c r="C36" s="28"/>
      <c r="D36" s="73"/>
      <c r="E36" s="34"/>
      <c r="F36" s="34"/>
    </row>
    <row r="37" spans="1:14" x14ac:dyDescent="0.3">
      <c r="A37" s="28"/>
      <c r="B37" s="28"/>
      <c r="C37" s="28"/>
      <c r="D37" s="73"/>
      <c r="E37" s="34"/>
    </row>
    <row r="38" spans="1:14" ht="31.2" x14ac:dyDescent="0.3">
      <c r="A38" s="39" t="s">
        <v>75</v>
      </c>
      <c r="C38" s="39" t="s">
        <v>140</v>
      </c>
      <c r="I38" s="7"/>
      <c r="J38" s="7"/>
      <c r="K38" s="7"/>
      <c r="L38" s="7"/>
      <c r="M38" s="7"/>
      <c r="N38" s="7"/>
    </row>
    <row r="39" spans="1:14" x14ac:dyDescent="0.3">
      <c r="I39" s="7"/>
      <c r="J39" s="7"/>
      <c r="K39" s="7"/>
      <c r="L39" s="7"/>
      <c r="M39" s="7"/>
      <c r="N39" s="7"/>
    </row>
    <row r="40" spans="1:14" x14ac:dyDescent="0.3">
      <c r="A40" s="43" t="s">
        <v>141</v>
      </c>
      <c r="C40" s="43"/>
      <c r="I40" s="7"/>
      <c r="J40" s="7"/>
      <c r="K40" s="7"/>
      <c r="L40" s="7"/>
      <c r="M40" s="7"/>
      <c r="N40" s="7"/>
    </row>
    <row r="41" spans="1:14" x14ac:dyDescent="0.3">
      <c r="A41" s="43"/>
      <c r="C41" s="43" t="s">
        <v>142</v>
      </c>
      <c r="I41" s="7"/>
      <c r="J41" s="7"/>
      <c r="K41" s="7"/>
      <c r="L41" s="7"/>
      <c r="M41" s="7"/>
      <c r="N41" s="7"/>
    </row>
    <row r="42" spans="1:14" x14ac:dyDescent="0.3">
      <c r="A42" s="43"/>
      <c r="C42" s="43" t="s">
        <v>156</v>
      </c>
      <c r="I42" s="7"/>
      <c r="J42" s="7"/>
      <c r="K42" s="7"/>
      <c r="L42" s="7"/>
      <c r="M42" s="7"/>
      <c r="N42" s="7"/>
    </row>
    <row r="43" spans="1:14" x14ac:dyDescent="0.3">
      <c r="A43" s="43"/>
      <c r="C43" s="43" t="s">
        <v>157</v>
      </c>
      <c r="I43" s="7"/>
      <c r="J43" s="7"/>
      <c r="K43" s="7"/>
      <c r="L43" s="7"/>
      <c r="M43" s="7"/>
      <c r="N43" s="7"/>
    </row>
    <row r="44" spans="1:14" x14ac:dyDescent="0.3">
      <c r="A44" s="43"/>
      <c r="C44" s="43" t="s">
        <v>158</v>
      </c>
      <c r="I44" s="7"/>
      <c r="J44" s="7"/>
      <c r="K44" s="7"/>
      <c r="L44" s="7"/>
      <c r="M44" s="7"/>
      <c r="N44" s="7"/>
    </row>
    <row r="45" spans="1:14" x14ac:dyDescent="0.3">
      <c r="A45" s="43"/>
      <c r="C45" s="43" t="s">
        <v>159</v>
      </c>
      <c r="I45" s="7"/>
      <c r="J45" s="7"/>
      <c r="K45" s="7"/>
      <c r="L45" s="7"/>
      <c r="M45" s="7"/>
      <c r="N45" s="7"/>
    </row>
    <row r="46" spans="1:14" x14ac:dyDescent="0.3">
      <c r="A46" s="43"/>
      <c r="C46" s="43" t="s">
        <v>160</v>
      </c>
      <c r="I46" s="7"/>
      <c r="J46" s="7"/>
      <c r="K46" s="7"/>
      <c r="L46" s="7"/>
      <c r="M46" s="7"/>
      <c r="N46" s="7"/>
    </row>
    <row r="47" spans="1:14" x14ac:dyDescent="0.3">
      <c r="A47" s="43"/>
      <c r="C47" s="43" t="s">
        <v>143</v>
      </c>
      <c r="I47" s="7"/>
      <c r="J47" s="7"/>
      <c r="K47" s="7"/>
      <c r="L47" s="7"/>
      <c r="M47" s="7"/>
      <c r="N47" s="7"/>
    </row>
    <row r="48" spans="1:14" x14ac:dyDescent="0.3">
      <c r="I48" s="7"/>
      <c r="J48" s="7"/>
      <c r="K48" s="7"/>
      <c r="L48" s="7"/>
      <c r="M48" s="7"/>
      <c r="N48" s="7"/>
    </row>
    <row r="49" spans="1:14" x14ac:dyDescent="0.3">
      <c r="A49" s="43" t="s">
        <v>4</v>
      </c>
      <c r="C49" s="43"/>
      <c r="I49" s="7"/>
      <c r="J49" s="7"/>
      <c r="K49" s="7"/>
      <c r="L49" s="7"/>
      <c r="M49" s="7"/>
      <c r="N49" s="7"/>
    </row>
    <row r="50" spans="1:14" ht="13.8" customHeight="1" x14ac:dyDescent="0.3">
      <c r="A50" s="43"/>
      <c r="C50" s="43" t="s">
        <v>42</v>
      </c>
      <c r="D50" s="39"/>
      <c r="I50" s="7"/>
      <c r="J50" s="7"/>
      <c r="K50" s="7"/>
      <c r="L50" s="7"/>
      <c r="M50" s="7"/>
      <c r="N50" s="7"/>
    </row>
    <row r="51" spans="1:14" x14ac:dyDescent="0.3">
      <c r="A51" s="74"/>
      <c r="B51" s="28"/>
      <c r="C51" s="48" t="s">
        <v>351</v>
      </c>
      <c r="D51" s="34"/>
      <c r="E51" s="34"/>
      <c r="F51" s="34"/>
      <c r="G51" s="34"/>
      <c r="H51" s="34"/>
      <c r="I51" s="7"/>
      <c r="J51" s="7"/>
      <c r="K51" s="7"/>
      <c r="L51" s="7"/>
      <c r="M51" s="7"/>
      <c r="N51" s="7"/>
    </row>
    <row r="52" spans="1:14" x14ac:dyDescent="0.3">
      <c r="A52" s="75"/>
      <c r="C52" s="43" t="s">
        <v>352</v>
      </c>
      <c r="I52" s="7"/>
      <c r="J52" s="7"/>
      <c r="K52" s="7"/>
      <c r="L52" s="7"/>
      <c r="M52" s="7"/>
      <c r="N52" s="7"/>
    </row>
    <row r="53" spans="1:14" x14ac:dyDescent="0.3">
      <c r="A53" s="43"/>
      <c r="C53" s="43" t="s">
        <v>43</v>
      </c>
      <c r="I53" s="7"/>
      <c r="J53" s="7"/>
      <c r="K53" s="7"/>
      <c r="L53" s="7"/>
      <c r="M53" s="7"/>
      <c r="N53" s="7"/>
    </row>
    <row r="54" spans="1:14" x14ac:dyDescent="0.3">
      <c r="A54" s="43"/>
      <c r="C54" s="43" t="s">
        <v>353</v>
      </c>
      <c r="I54" s="7"/>
      <c r="J54" s="7"/>
      <c r="K54" s="7"/>
      <c r="L54" s="7"/>
    </row>
    <row r="55" spans="1:14" x14ac:dyDescent="0.3">
      <c r="A55" s="43"/>
      <c r="C55" s="43" t="s">
        <v>44</v>
      </c>
      <c r="I55" s="7"/>
      <c r="J55" s="7"/>
    </row>
    <row r="56" spans="1:14" x14ac:dyDescent="0.3">
      <c r="I56" s="7"/>
      <c r="J56" s="7"/>
    </row>
    <row r="57" spans="1:14" x14ac:dyDescent="0.3">
      <c r="A57" s="43" t="s">
        <v>10</v>
      </c>
      <c r="C57" s="43"/>
    </row>
    <row r="58" spans="1:14" x14ac:dyDescent="0.3">
      <c r="A58" s="43"/>
      <c r="C58" s="43" t="s">
        <v>52</v>
      </c>
    </row>
    <row r="59" spans="1:14" x14ac:dyDescent="0.3">
      <c r="A59" s="43"/>
      <c r="C59" s="43" t="s">
        <v>51</v>
      </c>
    </row>
    <row r="60" spans="1:14" x14ac:dyDescent="0.3">
      <c r="A60" s="43"/>
      <c r="C60" s="43" t="s">
        <v>139</v>
      </c>
    </row>
    <row r="62" spans="1:14" x14ac:dyDescent="0.3">
      <c r="A62" s="43" t="s">
        <v>115</v>
      </c>
      <c r="C62" s="43"/>
    </row>
    <row r="63" spans="1:14" x14ac:dyDescent="0.3">
      <c r="A63" s="43"/>
      <c r="C63" s="43" t="s">
        <v>52</v>
      </c>
    </row>
    <row r="64" spans="1:14" x14ac:dyDescent="0.3">
      <c r="A64" s="43"/>
      <c r="C64" s="43" t="s">
        <v>51</v>
      </c>
    </row>
    <row r="65" spans="1:3" x14ac:dyDescent="0.3">
      <c r="A65" s="43"/>
      <c r="C65" s="43" t="s">
        <v>139</v>
      </c>
    </row>
    <row r="67" spans="1:3" x14ac:dyDescent="0.3">
      <c r="A67" s="43" t="s">
        <v>119</v>
      </c>
      <c r="C67" s="43"/>
    </row>
    <row r="68" spans="1:3" x14ac:dyDescent="0.3">
      <c r="A68" s="43"/>
      <c r="C68" s="43" t="s">
        <v>52</v>
      </c>
    </row>
    <row r="69" spans="1:3" x14ac:dyDescent="0.3">
      <c r="A69" s="43"/>
      <c r="C69" s="43" t="s">
        <v>51</v>
      </c>
    </row>
    <row r="70" spans="1:3" x14ac:dyDescent="0.3">
      <c r="A70" s="43"/>
      <c r="C70" s="43" t="s">
        <v>139</v>
      </c>
    </row>
    <row r="72" spans="1:3" ht="28.8" x14ac:dyDescent="0.3">
      <c r="A72" s="76" t="s">
        <v>146</v>
      </c>
      <c r="C72" s="43"/>
    </row>
    <row r="73" spans="1:3" x14ac:dyDescent="0.3">
      <c r="A73" s="76"/>
      <c r="C73" s="43" t="s">
        <v>52</v>
      </c>
    </row>
    <row r="74" spans="1:3" x14ac:dyDescent="0.3">
      <c r="A74" s="76"/>
      <c r="C74" s="43" t="s">
        <v>51</v>
      </c>
    </row>
    <row r="75" spans="1:3" x14ac:dyDescent="0.3">
      <c r="A75" s="76"/>
      <c r="C75" s="43" t="s">
        <v>139</v>
      </c>
    </row>
    <row r="76" spans="1:3" x14ac:dyDescent="0.3">
      <c r="A76" s="77"/>
    </row>
    <row r="77" spans="1:3" x14ac:dyDescent="0.3">
      <c r="A77" s="43" t="s">
        <v>120</v>
      </c>
      <c r="C77" s="43"/>
    </row>
    <row r="78" spans="1:3" x14ac:dyDescent="0.3">
      <c r="A78" s="43"/>
      <c r="C78" s="43" t="s">
        <v>52</v>
      </c>
    </row>
    <row r="79" spans="1:3" x14ac:dyDescent="0.3">
      <c r="A79" s="43"/>
      <c r="C79" s="43" t="s">
        <v>51</v>
      </c>
    </row>
    <row r="80" spans="1:3" x14ac:dyDescent="0.3">
      <c r="A80" s="43"/>
      <c r="C80" s="43" t="s">
        <v>139</v>
      </c>
    </row>
    <row r="82" spans="1:11" ht="28.8" x14ac:dyDescent="0.3">
      <c r="A82" s="76" t="s">
        <v>147</v>
      </c>
      <c r="C82" s="43"/>
    </row>
    <row r="83" spans="1:11" x14ac:dyDescent="0.3">
      <c r="A83" s="74"/>
      <c r="B83" s="28"/>
      <c r="C83" s="43" t="s">
        <v>52</v>
      </c>
      <c r="D83" s="34"/>
      <c r="E83" s="34"/>
      <c r="F83" s="34"/>
      <c r="G83" s="34"/>
      <c r="H83" s="34"/>
      <c r="I83" s="34"/>
      <c r="J83" s="34"/>
      <c r="K83" s="34"/>
    </row>
    <row r="84" spans="1:11" x14ac:dyDescent="0.3">
      <c r="A84" s="75"/>
      <c r="C84" s="43" t="s">
        <v>51</v>
      </c>
    </row>
    <row r="85" spans="1:11" x14ac:dyDescent="0.3">
      <c r="A85" s="43"/>
      <c r="C85" s="43" t="s">
        <v>139</v>
      </c>
    </row>
    <row r="88" spans="1:11" ht="31.2" x14ac:dyDescent="0.3">
      <c r="A88" s="39" t="s">
        <v>148</v>
      </c>
      <c r="B88" s="39"/>
      <c r="C88" s="39" t="s">
        <v>140</v>
      </c>
    </row>
    <row r="89" spans="1:11" ht="13.8" customHeight="1" x14ac:dyDescent="0.3">
      <c r="A89" s="39"/>
      <c r="B89" s="39"/>
      <c r="C89" s="39"/>
    </row>
    <row r="90" spans="1:11" x14ac:dyDescent="0.3">
      <c r="A90" s="46" t="s">
        <v>135</v>
      </c>
      <c r="C90" s="46"/>
    </row>
    <row r="91" spans="1:11" x14ac:dyDescent="0.3">
      <c r="A91" s="46"/>
      <c r="C91" s="46" t="s">
        <v>42</v>
      </c>
    </row>
    <row r="92" spans="1:11" x14ac:dyDescent="0.3">
      <c r="A92" s="46"/>
      <c r="C92" s="46" t="s">
        <v>351</v>
      </c>
    </row>
    <row r="93" spans="1:11" x14ac:dyDescent="0.3">
      <c r="A93" s="46"/>
      <c r="C93" s="46" t="s">
        <v>352</v>
      </c>
    </row>
    <row r="94" spans="1:11" x14ac:dyDescent="0.3">
      <c r="A94" s="78"/>
      <c r="B94" s="28"/>
      <c r="C94" s="46" t="s">
        <v>43</v>
      </c>
      <c r="D94" s="73"/>
      <c r="E94" s="34"/>
      <c r="F94" s="34"/>
      <c r="G94" s="34"/>
      <c r="H94" s="34"/>
      <c r="I94" s="34"/>
      <c r="J94" s="34"/>
      <c r="K94" s="34"/>
    </row>
    <row r="95" spans="1:11" x14ac:dyDescent="0.3">
      <c r="A95" s="78"/>
      <c r="B95" s="28"/>
      <c r="C95" s="47" t="s">
        <v>353</v>
      </c>
      <c r="D95" s="73"/>
      <c r="E95" s="34"/>
    </row>
    <row r="96" spans="1:11" x14ac:dyDescent="0.3">
      <c r="A96" s="46"/>
      <c r="C96" s="47" t="s">
        <v>44</v>
      </c>
    </row>
    <row r="98" spans="1:6" x14ac:dyDescent="0.3">
      <c r="A98" s="46" t="s">
        <v>10</v>
      </c>
      <c r="C98" s="46"/>
    </row>
    <row r="99" spans="1:6" x14ac:dyDescent="0.3">
      <c r="A99" s="46"/>
      <c r="C99" s="46" t="s">
        <v>52</v>
      </c>
    </row>
    <row r="100" spans="1:6" x14ac:dyDescent="0.3">
      <c r="A100" s="46"/>
      <c r="C100" s="46" t="s">
        <v>51</v>
      </c>
    </row>
    <row r="101" spans="1:6" x14ac:dyDescent="0.3">
      <c r="A101" s="46"/>
      <c r="C101" s="46" t="s">
        <v>139</v>
      </c>
    </row>
    <row r="103" spans="1:6" x14ac:dyDescent="0.3">
      <c r="A103" s="46" t="s">
        <v>115</v>
      </c>
      <c r="C103" s="46"/>
    </row>
    <row r="104" spans="1:6" x14ac:dyDescent="0.3">
      <c r="A104" s="46"/>
      <c r="C104" s="46" t="s">
        <v>52</v>
      </c>
    </row>
    <row r="105" spans="1:6" x14ac:dyDescent="0.3">
      <c r="A105" s="78"/>
      <c r="B105" s="28"/>
      <c r="C105" s="46" t="s">
        <v>51</v>
      </c>
      <c r="D105" s="34"/>
      <c r="E105" s="34"/>
      <c r="F105" s="34"/>
    </row>
    <row r="106" spans="1:6" x14ac:dyDescent="0.3">
      <c r="A106" s="46"/>
      <c r="C106" s="46" t="s">
        <v>139</v>
      </c>
    </row>
    <row r="108" spans="1:6" x14ac:dyDescent="0.3">
      <c r="A108" s="46" t="s">
        <v>119</v>
      </c>
      <c r="C108" s="46"/>
    </row>
    <row r="109" spans="1:6" x14ac:dyDescent="0.3">
      <c r="A109" s="46"/>
      <c r="C109" s="46" t="s">
        <v>52</v>
      </c>
    </row>
    <row r="110" spans="1:6" x14ac:dyDescent="0.3">
      <c r="A110" s="46"/>
      <c r="C110" s="46" t="s">
        <v>51</v>
      </c>
    </row>
    <row r="111" spans="1:6" x14ac:dyDescent="0.3">
      <c r="A111" s="46"/>
      <c r="C111" s="46" t="s">
        <v>139</v>
      </c>
    </row>
    <row r="113" spans="1:6" x14ac:dyDescent="0.3">
      <c r="A113" s="46" t="s">
        <v>128</v>
      </c>
      <c r="C113" s="46"/>
    </row>
    <row r="114" spans="1:6" x14ac:dyDescent="0.3">
      <c r="A114" s="78"/>
      <c r="B114" s="28"/>
      <c r="C114" s="46" t="s">
        <v>52</v>
      </c>
      <c r="D114" s="73"/>
      <c r="E114" s="34"/>
      <c r="F114" s="34"/>
    </row>
    <row r="115" spans="1:6" x14ac:dyDescent="0.3">
      <c r="A115" s="78"/>
      <c r="B115" s="28"/>
      <c r="C115" s="46" t="s">
        <v>51</v>
      </c>
      <c r="D115" s="73"/>
      <c r="E115" s="34"/>
    </row>
    <row r="116" spans="1:6" x14ac:dyDescent="0.3">
      <c r="A116" s="46"/>
      <c r="C116" s="46" t="s">
        <v>139</v>
      </c>
    </row>
    <row r="118" spans="1:6" x14ac:dyDescent="0.3">
      <c r="A118" s="46" t="s">
        <v>129</v>
      </c>
      <c r="C118" s="46"/>
    </row>
    <row r="119" spans="1:6" x14ac:dyDescent="0.3">
      <c r="A119" s="46"/>
      <c r="C119" s="46" t="s">
        <v>52</v>
      </c>
    </row>
    <row r="120" spans="1:6" x14ac:dyDescent="0.3">
      <c r="A120" s="46"/>
      <c r="C120" s="46" t="s">
        <v>51</v>
      </c>
    </row>
    <row r="121" spans="1:6" x14ac:dyDescent="0.3">
      <c r="A121" s="46"/>
      <c r="C121" s="46" t="s">
        <v>139</v>
      </c>
    </row>
    <row r="123" spans="1:6" x14ac:dyDescent="0.3">
      <c r="A123" s="46" t="s">
        <v>130</v>
      </c>
      <c r="C123" s="46"/>
    </row>
    <row r="124" spans="1:6" x14ac:dyDescent="0.3">
      <c r="A124" s="46"/>
      <c r="C124" s="46" t="s">
        <v>52</v>
      </c>
    </row>
    <row r="125" spans="1:6" x14ac:dyDescent="0.3">
      <c r="A125" s="46"/>
      <c r="C125" s="46" t="s">
        <v>51</v>
      </c>
    </row>
    <row r="126" spans="1:6" x14ac:dyDescent="0.3">
      <c r="A126" s="79"/>
      <c r="B126" s="34"/>
      <c r="C126" s="46" t="s">
        <v>139</v>
      </c>
      <c r="D126" s="34"/>
      <c r="E126" s="34"/>
      <c r="F126" s="34"/>
    </row>
    <row r="127" spans="1:6" x14ac:dyDescent="0.3">
      <c r="A127" s="34"/>
      <c r="B127" s="34"/>
      <c r="D127" s="34"/>
      <c r="E127" s="34"/>
      <c r="F127" s="34"/>
    </row>
    <row r="128" spans="1:6" x14ac:dyDescent="0.3">
      <c r="A128" s="46" t="s">
        <v>15</v>
      </c>
      <c r="C128" s="46"/>
    </row>
    <row r="129" spans="1:6" x14ac:dyDescent="0.3">
      <c r="A129" s="46"/>
      <c r="C129" s="46" t="s">
        <v>52</v>
      </c>
    </row>
    <row r="130" spans="1:6" x14ac:dyDescent="0.3">
      <c r="A130" s="46"/>
      <c r="C130" s="46" t="s">
        <v>51</v>
      </c>
    </row>
    <row r="131" spans="1:6" x14ac:dyDescent="0.3">
      <c r="A131" s="46"/>
      <c r="C131" s="46" t="s">
        <v>139</v>
      </c>
    </row>
    <row r="133" spans="1:6" x14ac:dyDescent="0.3">
      <c r="A133" s="46" t="s">
        <v>17</v>
      </c>
      <c r="C133" s="46"/>
    </row>
    <row r="134" spans="1:6" x14ac:dyDescent="0.3">
      <c r="A134" s="46"/>
      <c r="C134" s="46" t="s">
        <v>52</v>
      </c>
    </row>
    <row r="135" spans="1:6" x14ac:dyDescent="0.3">
      <c r="A135" s="79"/>
      <c r="B135" s="34"/>
      <c r="C135" s="46" t="s">
        <v>51</v>
      </c>
      <c r="D135" s="34"/>
      <c r="E135" s="34"/>
      <c r="F135" s="34"/>
    </row>
    <row r="136" spans="1:6" x14ac:dyDescent="0.3">
      <c r="A136" s="46"/>
      <c r="C136" s="46" t="s">
        <v>139</v>
      </c>
    </row>
    <row r="138" spans="1:6" x14ac:dyDescent="0.3">
      <c r="A138" s="46" t="s">
        <v>131</v>
      </c>
      <c r="C138" s="46"/>
    </row>
    <row r="139" spans="1:6" x14ac:dyDescent="0.3">
      <c r="A139" s="46"/>
      <c r="C139" s="46" t="s">
        <v>52</v>
      </c>
    </row>
    <row r="140" spans="1:6" x14ac:dyDescent="0.3">
      <c r="A140" s="46"/>
      <c r="C140" s="46" t="s">
        <v>51</v>
      </c>
    </row>
    <row r="141" spans="1:6" x14ac:dyDescent="0.3">
      <c r="A141" s="46"/>
      <c r="C141" s="46" t="s">
        <v>139</v>
      </c>
    </row>
    <row r="143" spans="1:6" x14ac:dyDescent="0.3">
      <c r="A143" s="34"/>
      <c r="B143" s="34"/>
      <c r="C143" s="34"/>
      <c r="D143" s="34"/>
      <c r="E143" s="34"/>
      <c r="F143" s="34"/>
    </row>
    <row r="144" spans="1:6" ht="31.2" x14ac:dyDescent="0.3">
      <c r="A144" s="39" t="s">
        <v>82</v>
      </c>
      <c r="B144" s="39"/>
      <c r="C144" s="39" t="s">
        <v>140</v>
      </c>
    </row>
    <row r="146" spans="1:6" x14ac:dyDescent="0.3">
      <c r="A146" s="44" t="s">
        <v>23</v>
      </c>
      <c r="C146" s="44"/>
    </row>
    <row r="147" spans="1:6" x14ac:dyDescent="0.3">
      <c r="A147" s="44"/>
      <c r="C147" s="44" t="s">
        <v>149</v>
      </c>
    </row>
    <row r="148" spans="1:6" x14ac:dyDescent="0.3">
      <c r="A148" s="44"/>
      <c r="C148" s="44" t="s">
        <v>155</v>
      </c>
    </row>
    <row r="149" spans="1:6" x14ac:dyDescent="0.3">
      <c r="A149" s="44"/>
      <c r="C149" s="44" t="s">
        <v>154</v>
      </c>
    </row>
    <row r="150" spans="1:6" x14ac:dyDescent="0.3">
      <c r="A150" s="44"/>
      <c r="C150" s="44" t="s">
        <v>153</v>
      </c>
    </row>
    <row r="151" spans="1:6" x14ac:dyDescent="0.3">
      <c r="A151" s="44"/>
      <c r="C151" s="44" t="s">
        <v>152</v>
      </c>
    </row>
    <row r="152" spans="1:6" x14ac:dyDescent="0.3">
      <c r="A152" s="44"/>
      <c r="C152" s="44" t="s">
        <v>151</v>
      </c>
    </row>
    <row r="153" spans="1:6" x14ac:dyDescent="0.3">
      <c r="A153" s="44"/>
      <c r="C153" s="44" t="s">
        <v>150</v>
      </c>
    </row>
    <row r="155" spans="1:6" x14ac:dyDescent="0.3">
      <c r="A155" s="44" t="s">
        <v>24</v>
      </c>
      <c r="C155" s="44"/>
    </row>
    <row r="156" spans="1:6" x14ac:dyDescent="0.3">
      <c r="A156" s="44"/>
      <c r="C156" s="44" t="s">
        <v>42</v>
      </c>
    </row>
    <row r="157" spans="1:6" x14ac:dyDescent="0.3">
      <c r="A157" s="44"/>
      <c r="C157" s="44" t="s">
        <v>351</v>
      </c>
    </row>
    <row r="158" spans="1:6" x14ac:dyDescent="0.3">
      <c r="A158" s="80"/>
      <c r="B158" s="34"/>
      <c r="C158" s="44" t="s">
        <v>352</v>
      </c>
      <c r="D158" s="34"/>
      <c r="E158" s="34"/>
      <c r="F158" s="34"/>
    </row>
    <row r="159" spans="1:6" x14ac:dyDescent="0.3">
      <c r="A159" s="44"/>
      <c r="C159" s="44" t="s">
        <v>43</v>
      </c>
    </row>
    <row r="160" spans="1:6" x14ac:dyDescent="0.3">
      <c r="A160" s="44"/>
      <c r="C160" s="45" t="s">
        <v>353</v>
      </c>
    </row>
    <row r="161" spans="1:6" x14ac:dyDescent="0.3">
      <c r="A161" s="44"/>
      <c r="C161" s="45" t="s">
        <v>44</v>
      </c>
    </row>
    <row r="163" spans="1:6" x14ac:dyDescent="0.3">
      <c r="A163" s="44" t="s">
        <v>10</v>
      </c>
      <c r="C163" s="44"/>
    </row>
    <row r="164" spans="1:6" x14ac:dyDescent="0.3">
      <c r="A164" s="44"/>
      <c r="C164" s="44" t="s">
        <v>52</v>
      </c>
    </row>
    <row r="165" spans="1:6" x14ac:dyDescent="0.3">
      <c r="A165" s="44"/>
      <c r="C165" s="44" t="s">
        <v>51</v>
      </c>
    </row>
    <row r="166" spans="1:6" x14ac:dyDescent="0.3">
      <c r="A166" s="44"/>
      <c r="C166" s="44" t="s">
        <v>139</v>
      </c>
    </row>
    <row r="168" spans="1:6" x14ac:dyDescent="0.3">
      <c r="A168" s="44" t="s">
        <v>115</v>
      </c>
      <c r="C168" s="44"/>
    </row>
    <row r="169" spans="1:6" x14ac:dyDescent="0.3">
      <c r="A169" s="44"/>
      <c r="C169" s="44" t="s">
        <v>52</v>
      </c>
    </row>
    <row r="170" spans="1:6" x14ac:dyDescent="0.3">
      <c r="A170" s="44"/>
      <c r="C170" s="44" t="s">
        <v>51</v>
      </c>
      <c r="D170" s="34"/>
      <c r="E170" s="34"/>
      <c r="F170" s="34"/>
    </row>
    <row r="171" spans="1:6" x14ac:dyDescent="0.3">
      <c r="A171" s="44"/>
      <c r="C171" s="44" t="s">
        <v>139</v>
      </c>
      <c r="D171" s="34"/>
      <c r="E171" s="34"/>
      <c r="F171" s="34"/>
    </row>
    <row r="172" spans="1:6" x14ac:dyDescent="0.3">
      <c r="D172" s="34"/>
      <c r="E172" s="34"/>
      <c r="F172" s="34"/>
    </row>
    <row r="173" spans="1:6" x14ac:dyDescent="0.3">
      <c r="A173" s="44" t="s">
        <v>119</v>
      </c>
      <c r="B173" s="34"/>
      <c r="C173" s="44"/>
      <c r="D173" s="34"/>
      <c r="E173" s="34"/>
      <c r="F173" s="34"/>
    </row>
    <row r="174" spans="1:6" x14ac:dyDescent="0.3">
      <c r="A174" s="44"/>
      <c r="B174" s="34"/>
      <c r="C174" s="44" t="s">
        <v>52</v>
      </c>
      <c r="D174" s="34"/>
      <c r="E174" s="34"/>
      <c r="F174" s="34"/>
    </row>
    <row r="175" spans="1:6" x14ac:dyDescent="0.3">
      <c r="A175" s="44"/>
      <c r="B175" s="34"/>
      <c r="C175" s="44" t="s">
        <v>51</v>
      </c>
    </row>
    <row r="176" spans="1:6" x14ac:dyDescent="0.3">
      <c r="A176" s="44"/>
      <c r="B176" s="34"/>
      <c r="C176" s="44" t="s">
        <v>139</v>
      </c>
    </row>
    <row r="177" spans="1:11" x14ac:dyDescent="0.3">
      <c r="B177" s="34"/>
    </row>
    <row r="178" spans="1:11" x14ac:dyDescent="0.3">
      <c r="A178" s="44" t="s">
        <v>123</v>
      </c>
      <c r="C178" s="44"/>
    </row>
    <row r="179" spans="1:11" x14ac:dyDescent="0.3">
      <c r="A179" s="44"/>
      <c r="C179" s="44" t="s">
        <v>52</v>
      </c>
    </row>
    <row r="180" spans="1:11" x14ac:dyDescent="0.3">
      <c r="A180" s="44"/>
      <c r="C180" s="44" t="s">
        <v>51</v>
      </c>
    </row>
    <row r="181" spans="1:11" x14ac:dyDescent="0.3">
      <c r="A181" s="44"/>
      <c r="C181" s="44" t="s">
        <v>139</v>
      </c>
    </row>
    <row r="183" spans="1:11" x14ac:dyDescent="0.3">
      <c r="A183" s="44" t="s">
        <v>124</v>
      </c>
      <c r="C183" s="44"/>
    </row>
    <row r="184" spans="1:11" x14ac:dyDescent="0.3">
      <c r="A184" s="44"/>
      <c r="C184" s="44" t="s">
        <v>52</v>
      </c>
    </row>
    <row r="185" spans="1:11" x14ac:dyDescent="0.3">
      <c r="A185" s="44"/>
      <c r="C185" s="44" t="s">
        <v>51</v>
      </c>
    </row>
    <row r="186" spans="1:11" x14ac:dyDescent="0.3">
      <c r="A186" s="44"/>
      <c r="C186" s="44" t="s">
        <v>139</v>
      </c>
    </row>
    <row r="188" spans="1:11" x14ac:dyDescent="0.3">
      <c r="A188" s="44" t="s">
        <v>125</v>
      </c>
      <c r="C188" s="44"/>
    </row>
    <row r="189" spans="1:11" x14ac:dyDescent="0.3">
      <c r="A189" s="44"/>
      <c r="C189" s="44" t="s">
        <v>52</v>
      </c>
      <c r="D189" s="34"/>
      <c r="E189" s="34"/>
      <c r="F189" s="34"/>
      <c r="G189" s="34"/>
      <c r="H189" s="34"/>
      <c r="I189" s="34"/>
      <c r="J189" s="34"/>
      <c r="K189" s="34"/>
    </row>
    <row r="190" spans="1:11" x14ac:dyDescent="0.3">
      <c r="A190" s="44"/>
      <c r="C190" s="44" t="s">
        <v>51</v>
      </c>
    </row>
    <row r="191" spans="1:11" x14ac:dyDescent="0.3">
      <c r="A191" s="44"/>
      <c r="C191" s="44" t="s">
        <v>139</v>
      </c>
    </row>
    <row r="192" spans="1:11" x14ac:dyDescent="0.3">
      <c r="A192" s="34"/>
      <c r="B192" s="34"/>
      <c r="C192" s="28"/>
    </row>
    <row r="193" spans="1:1024 1032:2048 2056:3072 3080:4096 4104:5120 5128:6144 6152:7168 7176:8192 8200:9216 9224:10240 10248:11264 11272:12288 12296:13312 13320:14336 14344:15360 15368:16376" x14ac:dyDescent="0.3">
      <c r="C193" s="28"/>
    </row>
    <row r="194" spans="1:1024 1032:2048 2056:3072 3080:4096 4104:5120 5128:6144 6152:7168 7176:8192 8200:9216 9224:10240 10248:11264 11272:12288 12296:13312 13320:14336 14344:15360 15368:16376" s="7" customFormat="1" x14ac:dyDescent="0.3">
      <c r="A194" s="66"/>
      <c r="B194" s="66"/>
      <c r="C194" s="28"/>
    </row>
    <row r="195" spans="1:1024 1032:2048 2056:3072 3080:4096 4104:5120 5128:6144 6152:7168 7176:8192 8200:9216 9224:10240 10248:11264 11272:12288 12296:13312 13320:14336 14344:15360 15368:16376" x14ac:dyDescent="0.3">
      <c r="C195" s="28"/>
    </row>
    <row r="196" spans="1:1024 1032:2048 2056:3072 3080:4096 4104:5120 5128:6144 6152:7168 7176:8192 8200:9216 9224:10240 10248:11264 11272:12288 12296:13312 13320:14336 14344:15360 15368:16376" x14ac:dyDescent="0.3">
      <c r="C196" s="28"/>
    </row>
    <row r="197" spans="1:1024 1032:2048 2056:3072 3080:4096 4104:5120 5128:6144 6152:7168 7176:8192 8200:9216 9224:10240 10248:11264 11272:12288 12296:13312 13320:14336 14344:15360 15368:16376" x14ac:dyDescent="0.3">
      <c r="A197" s="7"/>
      <c r="B197" s="7"/>
      <c r="C197" s="7"/>
      <c r="D197" s="34"/>
      <c r="E197" s="34"/>
      <c r="F197" s="34"/>
      <c r="G197" s="34"/>
      <c r="H197" s="34"/>
      <c r="I197" s="34"/>
      <c r="J197" s="34"/>
      <c r="K197" s="34"/>
    </row>
    <row r="198" spans="1:1024 1032:2048 2056:3072 3080:4096 4104:5120 5128:6144 6152:7168 7176:8192 8200:9216 9224:10240 10248:11264 11272:12288 12296:13312 13320:14336 14344:15360 15368:16376" x14ac:dyDescent="0.3">
      <c r="C198" s="28"/>
    </row>
    <row r="199" spans="1:1024 1032:2048 2056:3072 3080:4096 4104:5120 5128:6144 6152:7168 7176:8192 8200:9216 9224:10240 10248:11264 11272:12288 12296:13312 13320:14336 14344:15360 15368:16376" x14ac:dyDescent="0.3">
      <c r="C199" s="28"/>
    </row>
    <row r="200" spans="1:1024 1032:2048 2056:3072 3080:4096 4104:5120 5128:6144 6152:7168 7176:8192 8200:9216 9224:10240 10248:11264 11272:12288 12296:13312 13320:14336 14344:15360 15368:16376" x14ac:dyDescent="0.3">
      <c r="A200" s="34"/>
      <c r="B200" s="34"/>
      <c r="C200" s="28"/>
    </row>
    <row r="201" spans="1:1024 1032:2048 2056:3072 3080:4096 4104:5120 5128:6144 6152:7168 7176:8192 8200:9216 9224:10240 10248:11264 11272:12288 12296:13312 13320:14336 14344:15360 15368:16376" x14ac:dyDescent="0.3">
      <c r="C201" s="28"/>
    </row>
    <row r="202" spans="1:1024 1032:2048 2056:3072 3080:4096 4104:5120 5128:6144 6152:7168 7176:8192 8200:9216 9224:10240 10248:11264 11272:12288 12296:13312 13320:14336 14344:15360 15368:16376" x14ac:dyDescent="0.3">
      <c r="C202" s="28"/>
    </row>
    <row r="203" spans="1:1024 1032:2048 2056:3072 3080:4096 4104:5120 5128:6144 6152:7168 7176:8192 8200:9216 9224:10240 10248:11264 11272:12288 12296:13312 13320:14336 14344:15360 15368:16376" x14ac:dyDescent="0.3">
      <c r="C203" s="28"/>
    </row>
    <row r="204" spans="1:1024 1032:2048 2056:3072 3080:4096 4104:5120 5128:6144 6152:7168 7176:8192 8200:9216 9224:10240 10248:11264 11272:12288 12296:13312 13320:14336 14344:15360 15368:16376" ht="15.75" customHeight="1" x14ac:dyDescent="0.3">
      <c r="C204" s="28"/>
      <c r="D204" s="34"/>
      <c r="E204" s="34"/>
      <c r="F204" s="34"/>
      <c r="G204" s="34"/>
      <c r="H204" s="34"/>
      <c r="I204" s="34"/>
      <c r="J204" s="34"/>
      <c r="K204" s="34"/>
    </row>
    <row r="205" spans="1:1024 1032:2048 2056:3072 3080:4096 4104:5120 5128:6144 6152:7168 7176:8192 8200:9216 9224:10240 10248:11264 11272:12288 12296:13312 13320:14336 14344:15360 15368:16376" x14ac:dyDescent="0.3">
      <c r="C205" s="28"/>
      <c r="P205" s="28"/>
      <c r="X205" s="28"/>
      <c r="AF205" s="28"/>
      <c r="AN205" s="28"/>
      <c r="AV205" s="28"/>
      <c r="BD205" s="28"/>
      <c r="BL205" s="28"/>
      <c r="BT205" s="28"/>
      <c r="CB205" s="28"/>
      <c r="CJ205" s="28"/>
      <c r="CR205" s="28"/>
      <c r="CZ205" s="28"/>
      <c r="DH205" s="28"/>
      <c r="DP205" s="28"/>
      <c r="DX205" s="28"/>
      <c r="EF205" s="28"/>
      <c r="EN205" s="28"/>
      <c r="EV205" s="28"/>
      <c r="FD205" s="28"/>
      <c r="FL205" s="28"/>
      <c r="FT205" s="28"/>
      <c r="GB205" s="28"/>
      <c r="GJ205" s="28"/>
      <c r="GR205" s="28"/>
      <c r="GZ205" s="28"/>
      <c r="HH205" s="28"/>
      <c r="HP205" s="28"/>
      <c r="HX205" s="28"/>
      <c r="IF205" s="28"/>
      <c r="IN205" s="28"/>
      <c r="IV205" s="28"/>
      <c r="JD205" s="28"/>
      <c r="JL205" s="28"/>
      <c r="JT205" s="28"/>
      <c r="KB205" s="28"/>
      <c r="KJ205" s="28"/>
      <c r="KR205" s="28"/>
      <c r="KZ205" s="28"/>
      <c r="LH205" s="28"/>
      <c r="LP205" s="28"/>
      <c r="LX205" s="28"/>
      <c r="MF205" s="28"/>
      <c r="MN205" s="28"/>
      <c r="MV205" s="28"/>
      <c r="ND205" s="28"/>
      <c r="NL205" s="28"/>
      <c r="NT205" s="28"/>
      <c r="OB205" s="28"/>
      <c r="OJ205" s="28"/>
      <c r="OR205" s="28"/>
      <c r="OZ205" s="28"/>
      <c r="PH205" s="28"/>
      <c r="PP205" s="28"/>
      <c r="PX205" s="28"/>
      <c r="QF205" s="28"/>
      <c r="QN205" s="28"/>
      <c r="QV205" s="28"/>
      <c r="RD205" s="28"/>
      <c r="RL205" s="28"/>
      <c r="RT205" s="28"/>
      <c r="SB205" s="28"/>
      <c r="SJ205" s="28"/>
      <c r="SR205" s="28"/>
      <c r="SZ205" s="28"/>
      <c r="TH205" s="28"/>
      <c r="TP205" s="28"/>
      <c r="TX205" s="28"/>
      <c r="UF205" s="28"/>
      <c r="UN205" s="28"/>
      <c r="UV205" s="28"/>
      <c r="VD205" s="28"/>
      <c r="VL205" s="28"/>
      <c r="VT205" s="28"/>
      <c r="WB205" s="28"/>
      <c r="WJ205" s="28"/>
      <c r="WR205" s="28"/>
      <c r="WZ205" s="28"/>
      <c r="XH205" s="28"/>
      <c r="XP205" s="28"/>
      <c r="XX205" s="28"/>
      <c r="YF205" s="28"/>
      <c r="YN205" s="28"/>
      <c r="YV205" s="28"/>
      <c r="ZD205" s="28"/>
      <c r="ZL205" s="28"/>
      <c r="ZT205" s="28"/>
      <c r="AAB205" s="28"/>
      <c r="AAJ205" s="28"/>
      <c r="AAR205" s="28"/>
      <c r="AAZ205" s="28"/>
      <c r="ABH205" s="28"/>
      <c r="ABP205" s="28"/>
      <c r="ABX205" s="28"/>
      <c r="ACF205" s="28"/>
      <c r="ACN205" s="28"/>
      <c r="ACV205" s="28"/>
      <c r="ADD205" s="28"/>
      <c r="ADL205" s="28"/>
      <c r="ADT205" s="28"/>
      <c r="AEB205" s="28"/>
      <c r="AEJ205" s="28"/>
      <c r="AER205" s="28"/>
      <c r="AEZ205" s="28"/>
      <c r="AFH205" s="28"/>
      <c r="AFP205" s="28"/>
      <c r="AFX205" s="28"/>
      <c r="AGF205" s="28"/>
      <c r="AGN205" s="28"/>
      <c r="AGV205" s="28"/>
      <c r="AHD205" s="28"/>
      <c r="AHL205" s="28"/>
      <c r="AHT205" s="28"/>
      <c r="AIB205" s="28"/>
      <c r="AIJ205" s="28"/>
      <c r="AIR205" s="28"/>
      <c r="AIZ205" s="28"/>
      <c r="AJH205" s="28"/>
      <c r="AJP205" s="28"/>
      <c r="AJX205" s="28"/>
      <c r="AKF205" s="28"/>
      <c r="AKN205" s="28"/>
      <c r="AKV205" s="28"/>
      <c r="ALD205" s="28"/>
      <c r="ALL205" s="28"/>
      <c r="ALT205" s="28"/>
      <c r="AMB205" s="28"/>
      <c r="AMJ205" s="28"/>
      <c r="AMR205" s="28"/>
      <c r="AMZ205" s="28"/>
      <c r="ANH205" s="28"/>
      <c r="ANP205" s="28"/>
      <c r="ANX205" s="28"/>
      <c r="AOF205" s="28"/>
      <c r="AON205" s="28"/>
      <c r="AOV205" s="28"/>
      <c r="APD205" s="28"/>
      <c r="APL205" s="28"/>
      <c r="APT205" s="28"/>
      <c r="AQB205" s="28"/>
      <c r="AQJ205" s="28"/>
      <c r="AQR205" s="28"/>
      <c r="AQZ205" s="28"/>
      <c r="ARH205" s="28"/>
      <c r="ARP205" s="28"/>
      <c r="ARX205" s="28"/>
      <c r="ASF205" s="28"/>
      <c r="ASN205" s="28"/>
      <c r="ASV205" s="28"/>
      <c r="ATD205" s="28"/>
      <c r="ATL205" s="28"/>
      <c r="ATT205" s="28"/>
      <c r="AUB205" s="28"/>
      <c r="AUJ205" s="28"/>
      <c r="AUR205" s="28"/>
      <c r="AUZ205" s="28"/>
      <c r="AVH205" s="28"/>
      <c r="AVP205" s="28"/>
      <c r="AVX205" s="28"/>
      <c r="AWF205" s="28"/>
      <c r="AWN205" s="28"/>
      <c r="AWV205" s="28"/>
      <c r="AXD205" s="28"/>
      <c r="AXL205" s="28"/>
      <c r="AXT205" s="28"/>
      <c r="AYB205" s="28"/>
      <c r="AYJ205" s="28"/>
      <c r="AYR205" s="28"/>
      <c r="AYZ205" s="28"/>
      <c r="AZH205" s="28"/>
      <c r="AZP205" s="28"/>
      <c r="AZX205" s="28"/>
      <c r="BAF205" s="28"/>
      <c r="BAN205" s="28"/>
      <c r="BAV205" s="28"/>
      <c r="BBD205" s="28"/>
      <c r="BBL205" s="28"/>
      <c r="BBT205" s="28"/>
      <c r="BCB205" s="28"/>
      <c r="BCJ205" s="28"/>
      <c r="BCR205" s="28"/>
      <c r="BCZ205" s="28"/>
      <c r="BDH205" s="28"/>
      <c r="BDP205" s="28"/>
      <c r="BDX205" s="28"/>
      <c r="BEF205" s="28"/>
      <c r="BEN205" s="28"/>
      <c r="BEV205" s="28"/>
      <c r="BFD205" s="28"/>
      <c r="BFL205" s="28"/>
      <c r="BFT205" s="28"/>
      <c r="BGB205" s="28"/>
      <c r="BGJ205" s="28"/>
      <c r="BGR205" s="28"/>
      <c r="BGZ205" s="28"/>
      <c r="BHH205" s="28"/>
      <c r="BHP205" s="28"/>
      <c r="BHX205" s="28"/>
      <c r="BIF205" s="28"/>
      <c r="BIN205" s="28"/>
      <c r="BIV205" s="28"/>
      <c r="BJD205" s="28"/>
      <c r="BJL205" s="28"/>
      <c r="BJT205" s="28"/>
      <c r="BKB205" s="28"/>
      <c r="BKJ205" s="28"/>
      <c r="BKR205" s="28"/>
      <c r="BKZ205" s="28"/>
      <c r="BLH205" s="28"/>
      <c r="BLP205" s="28"/>
      <c r="BLX205" s="28"/>
      <c r="BMF205" s="28"/>
      <c r="BMN205" s="28"/>
      <c r="BMV205" s="28"/>
      <c r="BND205" s="28"/>
      <c r="BNL205" s="28"/>
      <c r="BNT205" s="28"/>
      <c r="BOB205" s="28"/>
      <c r="BOJ205" s="28"/>
      <c r="BOR205" s="28"/>
      <c r="BOZ205" s="28"/>
      <c r="BPH205" s="28"/>
      <c r="BPP205" s="28"/>
      <c r="BPX205" s="28"/>
      <c r="BQF205" s="28"/>
      <c r="BQN205" s="28"/>
      <c r="BQV205" s="28"/>
      <c r="BRD205" s="28"/>
      <c r="BRL205" s="28"/>
      <c r="BRT205" s="28"/>
      <c r="BSB205" s="28"/>
      <c r="BSJ205" s="28"/>
      <c r="BSR205" s="28"/>
      <c r="BSZ205" s="28"/>
      <c r="BTH205" s="28"/>
      <c r="BTP205" s="28"/>
      <c r="BTX205" s="28"/>
      <c r="BUF205" s="28"/>
      <c r="BUN205" s="28"/>
      <c r="BUV205" s="28"/>
      <c r="BVD205" s="28"/>
      <c r="BVL205" s="28"/>
      <c r="BVT205" s="28"/>
      <c r="BWB205" s="28"/>
      <c r="BWJ205" s="28"/>
      <c r="BWR205" s="28"/>
      <c r="BWZ205" s="28"/>
      <c r="BXH205" s="28"/>
      <c r="BXP205" s="28"/>
      <c r="BXX205" s="28"/>
      <c r="BYF205" s="28"/>
      <c r="BYN205" s="28"/>
      <c r="BYV205" s="28"/>
      <c r="BZD205" s="28"/>
      <c r="BZL205" s="28"/>
      <c r="BZT205" s="28"/>
      <c r="CAB205" s="28"/>
      <c r="CAJ205" s="28"/>
      <c r="CAR205" s="28"/>
      <c r="CAZ205" s="28"/>
      <c r="CBH205" s="28"/>
      <c r="CBP205" s="28"/>
      <c r="CBX205" s="28"/>
      <c r="CCF205" s="28"/>
      <c r="CCN205" s="28"/>
      <c r="CCV205" s="28"/>
      <c r="CDD205" s="28"/>
      <c r="CDL205" s="28"/>
      <c r="CDT205" s="28"/>
      <c r="CEB205" s="28"/>
      <c r="CEJ205" s="28"/>
      <c r="CER205" s="28"/>
      <c r="CEZ205" s="28"/>
      <c r="CFH205" s="28"/>
      <c r="CFP205" s="28"/>
      <c r="CFX205" s="28"/>
      <c r="CGF205" s="28"/>
      <c r="CGN205" s="28"/>
      <c r="CGV205" s="28"/>
      <c r="CHD205" s="28"/>
      <c r="CHL205" s="28"/>
      <c r="CHT205" s="28"/>
      <c r="CIB205" s="28"/>
      <c r="CIJ205" s="28"/>
      <c r="CIR205" s="28"/>
      <c r="CIZ205" s="28"/>
      <c r="CJH205" s="28"/>
      <c r="CJP205" s="28"/>
      <c r="CJX205" s="28"/>
      <c r="CKF205" s="28"/>
      <c r="CKN205" s="28"/>
      <c r="CKV205" s="28"/>
      <c r="CLD205" s="28"/>
      <c r="CLL205" s="28"/>
      <c r="CLT205" s="28"/>
      <c r="CMB205" s="28"/>
      <c r="CMJ205" s="28"/>
      <c r="CMR205" s="28"/>
      <c r="CMZ205" s="28"/>
      <c r="CNH205" s="28"/>
      <c r="CNP205" s="28"/>
      <c r="CNX205" s="28"/>
      <c r="COF205" s="28"/>
      <c r="CON205" s="28"/>
      <c r="COV205" s="28"/>
      <c r="CPD205" s="28"/>
      <c r="CPL205" s="28"/>
      <c r="CPT205" s="28"/>
      <c r="CQB205" s="28"/>
      <c r="CQJ205" s="28"/>
      <c r="CQR205" s="28"/>
      <c r="CQZ205" s="28"/>
      <c r="CRH205" s="28"/>
      <c r="CRP205" s="28"/>
      <c r="CRX205" s="28"/>
      <c r="CSF205" s="28"/>
      <c r="CSN205" s="28"/>
      <c r="CSV205" s="28"/>
      <c r="CTD205" s="28"/>
      <c r="CTL205" s="28"/>
      <c r="CTT205" s="28"/>
      <c r="CUB205" s="28"/>
      <c r="CUJ205" s="28"/>
      <c r="CUR205" s="28"/>
      <c r="CUZ205" s="28"/>
      <c r="CVH205" s="28"/>
      <c r="CVP205" s="28"/>
      <c r="CVX205" s="28"/>
      <c r="CWF205" s="28"/>
      <c r="CWN205" s="28"/>
      <c r="CWV205" s="28"/>
      <c r="CXD205" s="28"/>
      <c r="CXL205" s="28"/>
      <c r="CXT205" s="28"/>
      <c r="CYB205" s="28"/>
      <c r="CYJ205" s="28"/>
      <c r="CYR205" s="28"/>
      <c r="CYZ205" s="28"/>
      <c r="CZH205" s="28"/>
      <c r="CZP205" s="28"/>
      <c r="CZX205" s="28"/>
      <c r="DAF205" s="28"/>
      <c r="DAN205" s="28"/>
      <c r="DAV205" s="28"/>
      <c r="DBD205" s="28"/>
      <c r="DBL205" s="28"/>
      <c r="DBT205" s="28"/>
      <c r="DCB205" s="28"/>
      <c r="DCJ205" s="28"/>
      <c r="DCR205" s="28"/>
      <c r="DCZ205" s="28"/>
      <c r="DDH205" s="28"/>
      <c r="DDP205" s="28"/>
      <c r="DDX205" s="28"/>
      <c r="DEF205" s="28"/>
      <c r="DEN205" s="28"/>
      <c r="DEV205" s="28"/>
      <c r="DFD205" s="28"/>
      <c r="DFL205" s="28"/>
      <c r="DFT205" s="28"/>
      <c r="DGB205" s="28"/>
      <c r="DGJ205" s="28"/>
      <c r="DGR205" s="28"/>
      <c r="DGZ205" s="28"/>
      <c r="DHH205" s="28"/>
      <c r="DHP205" s="28"/>
      <c r="DHX205" s="28"/>
      <c r="DIF205" s="28"/>
      <c r="DIN205" s="28"/>
      <c r="DIV205" s="28"/>
      <c r="DJD205" s="28"/>
      <c r="DJL205" s="28"/>
      <c r="DJT205" s="28"/>
      <c r="DKB205" s="28"/>
      <c r="DKJ205" s="28"/>
      <c r="DKR205" s="28"/>
      <c r="DKZ205" s="28"/>
      <c r="DLH205" s="28"/>
      <c r="DLP205" s="28"/>
      <c r="DLX205" s="28"/>
      <c r="DMF205" s="28"/>
      <c r="DMN205" s="28"/>
      <c r="DMV205" s="28"/>
      <c r="DND205" s="28"/>
      <c r="DNL205" s="28"/>
      <c r="DNT205" s="28"/>
      <c r="DOB205" s="28"/>
      <c r="DOJ205" s="28"/>
      <c r="DOR205" s="28"/>
      <c r="DOZ205" s="28"/>
      <c r="DPH205" s="28"/>
      <c r="DPP205" s="28"/>
      <c r="DPX205" s="28"/>
      <c r="DQF205" s="28"/>
      <c r="DQN205" s="28"/>
      <c r="DQV205" s="28"/>
      <c r="DRD205" s="28"/>
      <c r="DRL205" s="28"/>
      <c r="DRT205" s="28"/>
      <c r="DSB205" s="28"/>
      <c r="DSJ205" s="28"/>
      <c r="DSR205" s="28"/>
      <c r="DSZ205" s="28"/>
      <c r="DTH205" s="28"/>
      <c r="DTP205" s="28"/>
      <c r="DTX205" s="28"/>
      <c r="DUF205" s="28"/>
      <c r="DUN205" s="28"/>
      <c r="DUV205" s="28"/>
      <c r="DVD205" s="28"/>
      <c r="DVL205" s="28"/>
      <c r="DVT205" s="28"/>
      <c r="DWB205" s="28"/>
      <c r="DWJ205" s="28"/>
      <c r="DWR205" s="28"/>
      <c r="DWZ205" s="28"/>
      <c r="DXH205" s="28"/>
      <c r="DXP205" s="28"/>
      <c r="DXX205" s="28"/>
      <c r="DYF205" s="28"/>
      <c r="DYN205" s="28"/>
      <c r="DYV205" s="28"/>
      <c r="DZD205" s="28"/>
      <c r="DZL205" s="28"/>
      <c r="DZT205" s="28"/>
      <c r="EAB205" s="28"/>
      <c r="EAJ205" s="28"/>
      <c r="EAR205" s="28"/>
      <c r="EAZ205" s="28"/>
      <c r="EBH205" s="28"/>
      <c r="EBP205" s="28"/>
      <c r="EBX205" s="28"/>
      <c r="ECF205" s="28"/>
      <c r="ECN205" s="28"/>
      <c r="ECV205" s="28"/>
      <c r="EDD205" s="28"/>
      <c r="EDL205" s="28"/>
      <c r="EDT205" s="28"/>
      <c r="EEB205" s="28"/>
      <c r="EEJ205" s="28"/>
      <c r="EER205" s="28"/>
      <c r="EEZ205" s="28"/>
      <c r="EFH205" s="28"/>
      <c r="EFP205" s="28"/>
      <c r="EFX205" s="28"/>
      <c r="EGF205" s="28"/>
      <c r="EGN205" s="28"/>
      <c r="EGV205" s="28"/>
      <c r="EHD205" s="28"/>
      <c r="EHL205" s="28"/>
      <c r="EHT205" s="28"/>
      <c r="EIB205" s="28"/>
      <c r="EIJ205" s="28"/>
      <c r="EIR205" s="28"/>
      <c r="EIZ205" s="28"/>
      <c r="EJH205" s="28"/>
      <c r="EJP205" s="28"/>
      <c r="EJX205" s="28"/>
      <c r="EKF205" s="28"/>
      <c r="EKN205" s="28"/>
      <c r="EKV205" s="28"/>
      <c r="ELD205" s="28"/>
      <c r="ELL205" s="28"/>
      <c r="ELT205" s="28"/>
      <c r="EMB205" s="28"/>
      <c r="EMJ205" s="28"/>
      <c r="EMR205" s="28"/>
      <c r="EMZ205" s="28"/>
      <c r="ENH205" s="28"/>
      <c r="ENP205" s="28"/>
      <c r="ENX205" s="28"/>
      <c r="EOF205" s="28"/>
      <c r="EON205" s="28"/>
      <c r="EOV205" s="28"/>
      <c r="EPD205" s="28"/>
      <c r="EPL205" s="28"/>
      <c r="EPT205" s="28"/>
      <c r="EQB205" s="28"/>
      <c r="EQJ205" s="28"/>
      <c r="EQR205" s="28"/>
      <c r="EQZ205" s="28"/>
      <c r="ERH205" s="28"/>
      <c r="ERP205" s="28"/>
      <c r="ERX205" s="28"/>
      <c r="ESF205" s="28"/>
      <c r="ESN205" s="28"/>
      <c r="ESV205" s="28"/>
      <c r="ETD205" s="28"/>
      <c r="ETL205" s="28"/>
      <c r="ETT205" s="28"/>
      <c r="EUB205" s="28"/>
      <c r="EUJ205" s="28"/>
      <c r="EUR205" s="28"/>
      <c r="EUZ205" s="28"/>
      <c r="EVH205" s="28"/>
      <c r="EVP205" s="28"/>
      <c r="EVX205" s="28"/>
      <c r="EWF205" s="28"/>
      <c r="EWN205" s="28"/>
      <c r="EWV205" s="28"/>
      <c r="EXD205" s="28"/>
      <c r="EXL205" s="28"/>
      <c r="EXT205" s="28"/>
      <c r="EYB205" s="28"/>
      <c r="EYJ205" s="28"/>
      <c r="EYR205" s="28"/>
      <c r="EYZ205" s="28"/>
      <c r="EZH205" s="28"/>
      <c r="EZP205" s="28"/>
      <c r="EZX205" s="28"/>
      <c r="FAF205" s="28"/>
      <c r="FAN205" s="28"/>
      <c r="FAV205" s="28"/>
      <c r="FBD205" s="28"/>
      <c r="FBL205" s="28"/>
      <c r="FBT205" s="28"/>
      <c r="FCB205" s="28"/>
      <c r="FCJ205" s="28"/>
      <c r="FCR205" s="28"/>
      <c r="FCZ205" s="28"/>
      <c r="FDH205" s="28"/>
      <c r="FDP205" s="28"/>
      <c r="FDX205" s="28"/>
      <c r="FEF205" s="28"/>
      <c r="FEN205" s="28"/>
      <c r="FEV205" s="28"/>
      <c r="FFD205" s="28"/>
      <c r="FFL205" s="28"/>
      <c r="FFT205" s="28"/>
      <c r="FGB205" s="28"/>
      <c r="FGJ205" s="28"/>
      <c r="FGR205" s="28"/>
      <c r="FGZ205" s="28"/>
      <c r="FHH205" s="28"/>
      <c r="FHP205" s="28"/>
      <c r="FHX205" s="28"/>
      <c r="FIF205" s="28"/>
      <c r="FIN205" s="28"/>
      <c r="FIV205" s="28"/>
      <c r="FJD205" s="28"/>
      <c r="FJL205" s="28"/>
      <c r="FJT205" s="28"/>
      <c r="FKB205" s="28"/>
      <c r="FKJ205" s="28"/>
      <c r="FKR205" s="28"/>
      <c r="FKZ205" s="28"/>
      <c r="FLH205" s="28"/>
      <c r="FLP205" s="28"/>
      <c r="FLX205" s="28"/>
      <c r="FMF205" s="28"/>
      <c r="FMN205" s="28"/>
      <c r="FMV205" s="28"/>
      <c r="FND205" s="28"/>
      <c r="FNL205" s="28"/>
      <c r="FNT205" s="28"/>
      <c r="FOB205" s="28"/>
      <c r="FOJ205" s="28"/>
      <c r="FOR205" s="28"/>
      <c r="FOZ205" s="28"/>
      <c r="FPH205" s="28"/>
      <c r="FPP205" s="28"/>
      <c r="FPX205" s="28"/>
      <c r="FQF205" s="28"/>
      <c r="FQN205" s="28"/>
      <c r="FQV205" s="28"/>
      <c r="FRD205" s="28"/>
      <c r="FRL205" s="28"/>
      <c r="FRT205" s="28"/>
      <c r="FSB205" s="28"/>
      <c r="FSJ205" s="28"/>
      <c r="FSR205" s="28"/>
      <c r="FSZ205" s="28"/>
      <c r="FTH205" s="28"/>
      <c r="FTP205" s="28"/>
      <c r="FTX205" s="28"/>
      <c r="FUF205" s="28"/>
      <c r="FUN205" s="28"/>
      <c r="FUV205" s="28"/>
      <c r="FVD205" s="28"/>
      <c r="FVL205" s="28"/>
      <c r="FVT205" s="28"/>
      <c r="FWB205" s="28"/>
      <c r="FWJ205" s="28"/>
      <c r="FWR205" s="28"/>
      <c r="FWZ205" s="28"/>
      <c r="FXH205" s="28"/>
      <c r="FXP205" s="28"/>
      <c r="FXX205" s="28"/>
      <c r="FYF205" s="28"/>
      <c r="FYN205" s="28"/>
      <c r="FYV205" s="28"/>
      <c r="FZD205" s="28"/>
      <c r="FZL205" s="28"/>
      <c r="FZT205" s="28"/>
      <c r="GAB205" s="28"/>
      <c r="GAJ205" s="28"/>
      <c r="GAR205" s="28"/>
      <c r="GAZ205" s="28"/>
      <c r="GBH205" s="28"/>
      <c r="GBP205" s="28"/>
      <c r="GBX205" s="28"/>
      <c r="GCF205" s="28"/>
      <c r="GCN205" s="28"/>
      <c r="GCV205" s="28"/>
      <c r="GDD205" s="28"/>
      <c r="GDL205" s="28"/>
      <c r="GDT205" s="28"/>
      <c r="GEB205" s="28"/>
      <c r="GEJ205" s="28"/>
      <c r="GER205" s="28"/>
      <c r="GEZ205" s="28"/>
      <c r="GFH205" s="28"/>
      <c r="GFP205" s="28"/>
      <c r="GFX205" s="28"/>
      <c r="GGF205" s="28"/>
      <c r="GGN205" s="28"/>
      <c r="GGV205" s="28"/>
      <c r="GHD205" s="28"/>
      <c r="GHL205" s="28"/>
      <c r="GHT205" s="28"/>
      <c r="GIB205" s="28"/>
      <c r="GIJ205" s="28"/>
      <c r="GIR205" s="28"/>
      <c r="GIZ205" s="28"/>
      <c r="GJH205" s="28"/>
      <c r="GJP205" s="28"/>
      <c r="GJX205" s="28"/>
      <c r="GKF205" s="28"/>
      <c r="GKN205" s="28"/>
      <c r="GKV205" s="28"/>
      <c r="GLD205" s="28"/>
      <c r="GLL205" s="28"/>
      <c r="GLT205" s="28"/>
      <c r="GMB205" s="28"/>
      <c r="GMJ205" s="28"/>
      <c r="GMR205" s="28"/>
      <c r="GMZ205" s="28"/>
      <c r="GNH205" s="28"/>
      <c r="GNP205" s="28"/>
      <c r="GNX205" s="28"/>
      <c r="GOF205" s="28"/>
      <c r="GON205" s="28"/>
      <c r="GOV205" s="28"/>
      <c r="GPD205" s="28"/>
      <c r="GPL205" s="28"/>
      <c r="GPT205" s="28"/>
      <c r="GQB205" s="28"/>
      <c r="GQJ205" s="28"/>
      <c r="GQR205" s="28"/>
      <c r="GQZ205" s="28"/>
      <c r="GRH205" s="28"/>
      <c r="GRP205" s="28"/>
      <c r="GRX205" s="28"/>
      <c r="GSF205" s="28"/>
      <c r="GSN205" s="28"/>
      <c r="GSV205" s="28"/>
      <c r="GTD205" s="28"/>
      <c r="GTL205" s="28"/>
      <c r="GTT205" s="28"/>
      <c r="GUB205" s="28"/>
      <c r="GUJ205" s="28"/>
      <c r="GUR205" s="28"/>
      <c r="GUZ205" s="28"/>
      <c r="GVH205" s="28"/>
      <c r="GVP205" s="28"/>
      <c r="GVX205" s="28"/>
      <c r="GWF205" s="28"/>
      <c r="GWN205" s="28"/>
      <c r="GWV205" s="28"/>
      <c r="GXD205" s="28"/>
      <c r="GXL205" s="28"/>
      <c r="GXT205" s="28"/>
      <c r="GYB205" s="28"/>
      <c r="GYJ205" s="28"/>
      <c r="GYR205" s="28"/>
      <c r="GYZ205" s="28"/>
      <c r="GZH205" s="28"/>
      <c r="GZP205" s="28"/>
      <c r="GZX205" s="28"/>
      <c r="HAF205" s="28"/>
      <c r="HAN205" s="28"/>
      <c r="HAV205" s="28"/>
      <c r="HBD205" s="28"/>
      <c r="HBL205" s="28"/>
      <c r="HBT205" s="28"/>
      <c r="HCB205" s="28"/>
      <c r="HCJ205" s="28"/>
      <c r="HCR205" s="28"/>
      <c r="HCZ205" s="28"/>
      <c r="HDH205" s="28"/>
      <c r="HDP205" s="28"/>
      <c r="HDX205" s="28"/>
      <c r="HEF205" s="28"/>
      <c r="HEN205" s="28"/>
      <c r="HEV205" s="28"/>
      <c r="HFD205" s="28"/>
      <c r="HFL205" s="28"/>
      <c r="HFT205" s="28"/>
      <c r="HGB205" s="28"/>
      <c r="HGJ205" s="28"/>
      <c r="HGR205" s="28"/>
      <c r="HGZ205" s="28"/>
      <c r="HHH205" s="28"/>
      <c r="HHP205" s="28"/>
      <c r="HHX205" s="28"/>
      <c r="HIF205" s="28"/>
      <c r="HIN205" s="28"/>
      <c r="HIV205" s="28"/>
      <c r="HJD205" s="28"/>
      <c r="HJL205" s="28"/>
      <c r="HJT205" s="28"/>
      <c r="HKB205" s="28"/>
      <c r="HKJ205" s="28"/>
      <c r="HKR205" s="28"/>
      <c r="HKZ205" s="28"/>
      <c r="HLH205" s="28"/>
      <c r="HLP205" s="28"/>
      <c r="HLX205" s="28"/>
      <c r="HMF205" s="28"/>
      <c r="HMN205" s="28"/>
      <c r="HMV205" s="28"/>
      <c r="HND205" s="28"/>
      <c r="HNL205" s="28"/>
      <c r="HNT205" s="28"/>
      <c r="HOB205" s="28"/>
      <c r="HOJ205" s="28"/>
      <c r="HOR205" s="28"/>
      <c r="HOZ205" s="28"/>
      <c r="HPH205" s="28"/>
      <c r="HPP205" s="28"/>
      <c r="HPX205" s="28"/>
      <c r="HQF205" s="28"/>
      <c r="HQN205" s="28"/>
      <c r="HQV205" s="28"/>
      <c r="HRD205" s="28"/>
      <c r="HRL205" s="28"/>
      <c r="HRT205" s="28"/>
      <c r="HSB205" s="28"/>
      <c r="HSJ205" s="28"/>
      <c r="HSR205" s="28"/>
      <c r="HSZ205" s="28"/>
      <c r="HTH205" s="28"/>
      <c r="HTP205" s="28"/>
      <c r="HTX205" s="28"/>
      <c r="HUF205" s="28"/>
      <c r="HUN205" s="28"/>
      <c r="HUV205" s="28"/>
      <c r="HVD205" s="28"/>
      <c r="HVL205" s="28"/>
      <c r="HVT205" s="28"/>
      <c r="HWB205" s="28"/>
      <c r="HWJ205" s="28"/>
      <c r="HWR205" s="28"/>
      <c r="HWZ205" s="28"/>
      <c r="HXH205" s="28"/>
      <c r="HXP205" s="28"/>
      <c r="HXX205" s="28"/>
      <c r="HYF205" s="28"/>
      <c r="HYN205" s="28"/>
      <c r="HYV205" s="28"/>
      <c r="HZD205" s="28"/>
      <c r="HZL205" s="28"/>
      <c r="HZT205" s="28"/>
      <c r="IAB205" s="28"/>
      <c r="IAJ205" s="28"/>
      <c r="IAR205" s="28"/>
      <c r="IAZ205" s="28"/>
      <c r="IBH205" s="28"/>
      <c r="IBP205" s="28"/>
      <c r="IBX205" s="28"/>
      <c r="ICF205" s="28"/>
      <c r="ICN205" s="28"/>
      <c r="ICV205" s="28"/>
      <c r="IDD205" s="28"/>
      <c r="IDL205" s="28"/>
      <c r="IDT205" s="28"/>
      <c r="IEB205" s="28"/>
      <c r="IEJ205" s="28"/>
      <c r="IER205" s="28"/>
      <c r="IEZ205" s="28"/>
      <c r="IFH205" s="28"/>
      <c r="IFP205" s="28"/>
      <c r="IFX205" s="28"/>
      <c r="IGF205" s="28"/>
      <c r="IGN205" s="28"/>
      <c r="IGV205" s="28"/>
      <c r="IHD205" s="28"/>
      <c r="IHL205" s="28"/>
      <c r="IHT205" s="28"/>
      <c r="IIB205" s="28"/>
      <c r="IIJ205" s="28"/>
      <c r="IIR205" s="28"/>
      <c r="IIZ205" s="28"/>
      <c r="IJH205" s="28"/>
      <c r="IJP205" s="28"/>
      <c r="IJX205" s="28"/>
      <c r="IKF205" s="28"/>
      <c r="IKN205" s="28"/>
      <c r="IKV205" s="28"/>
      <c r="ILD205" s="28"/>
      <c r="ILL205" s="28"/>
      <c r="ILT205" s="28"/>
      <c r="IMB205" s="28"/>
      <c r="IMJ205" s="28"/>
      <c r="IMR205" s="28"/>
      <c r="IMZ205" s="28"/>
      <c r="INH205" s="28"/>
      <c r="INP205" s="28"/>
      <c r="INX205" s="28"/>
      <c r="IOF205" s="28"/>
      <c r="ION205" s="28"/>
      <c r="IOV205" s="28"/>
      <c r="IPD205" s="28"/>
      <c r="IPL205" s="28"/>
      <c r="IPT205" s="28"/>
      <c r="IQB205" s="28"/>
      <c r="IQJ205" s="28"/>
      <c r="IQR205" s="28"/>
      <c r="IQZ205" s="28"/>
      <c r="IRH205" s="28"/>
      <c r="IRP205" s="28"/>
      <c r="IRX205" s="28"/>
      <c r="ISF205" s="28"/>
      <c r="ISN205" s="28"/>
      <c r="ISV205" s="28"/>
      <c r="ITD205" s="28"/>
      <c r="ITL205" s="28"/>
      <c r="ITT205" s="28"/>
      <c r="IUB205" s="28"/>
      <c r="IUJ205" s="28"/>
      <c r="IUR205" s="28"/>
      <c r="IUZ205" s="28"/>
      <c r="IVH205" s="28"/>
      <c r="IVP205" s="28"/>
      <c r="IVX205" s="28"/>
      <c r="IWF205" s="28"/>
      <c r="IWN205" s="28"/>
      <c r="IWV205" s="28"/>
      <c r="IXD205" s="28"/>
      <c r="IXL205" s="28"/>
      <c r="IXT205" s="28"/>
      <c r="IYB205" s="28"/>
      <c r="IYJ205" s="28"/>
      <c r="IYR205" s="28"/>
      <c r="IYZ205" s="28"/>
      <c r="IZH205" s="28"/>
      <c r="IZP205" s="28"/>
      <c r="IZX205" s="28"/>
      <c r="JAF205" s="28"/>
      <c r="JAN205" s="28"/>
      <c r="JAV205" s="28"/>
      <c r="JBD205" s="28"/>
      <c r="JBL205" s="28"/>
      <c r="JBT205" s="28"/>
      <c r="JCB205" s="28"/>
      <c r="JCJ205" s="28"/>
      <c r="JCR205" s="28"/>
      <c r="JCZ205" s="28"/>
      <c r="JDH205" s="28"/>
      <c r="JDP205" s="28"/>
      <c r="JDX205" s="28"/>
      <c r="JEF205" s="28"/>
      <c r="JEN205" s="28"/>
      <c r="JEV205" s="28"/>
      <c r="JFD205" s="28"/>
      <c r="JFL205" s="28"/>
      <c r="JFT205" s="28"/>
      <c r="JGB205" s="28"/>
      <c r="JGJ205" s="28"/>
      <c r="JGR205" s="28"/>
      <c r="JGZ205" s="28"/>
      <c r="JHH205" s="28"/>
      <c r="JHP205" s="28"/>
      <c r="JHX205" s="28"/>
      <c r="JIF205" s="28"/>
      <c r="JIN205" s="28"/>
      <c r="JIV205" s="28"/>
      <c r="JJD205" s="28"/>
      <c r="JJL205" s="28"/>
      <c r="JJT205" s="28"/>
      <c r="JKB205" s="28"/>
      <c r="JKJ205" s="28"/>
      <c r="JKR205" s="28"/>
      <c r="JKZ205" s="28"/>
      <c r="JLH205" s="28"/>
      <c r="JLP205" s="28"/>
      <c r="JLX205" s="28"/>
      <c r="JMF205" s="28"/>
      <c r="JMN205" s="28"/>
      <c r="JMV205" s="28"/>
      <c r="JND205" s="28"/>
      <c r="JNL205" s="28"/>
      <c r="JNT205" s="28"/>
      <c r="JOB205" s="28"/>
      <c r="JOJ205" s="28"/>
      <c r="JOR205" s="28"/>
      <c r="JOZ205" s="28"/>
      <c r="JPH205" s="28"/>
      <c r="JPP205" s="28"/>
      <c r="JPX205" s="28"/>
      <c r="JQF205" s="28"/>
      <c r="JQN205" s="28"/>
      <c r="JQV205" s="28"/>
      <c r="JRD205" s="28"/>
      <c r="JRL205" s="28"/>
      <c r="JRT205" s="28"/>
      <c r="JSB205" s="28"/>
      <c r="JSJ205" s="28"/>
      <c r="JSR205" s="28"/>
      <c r="JSZ205" s="28"/>
      <c r="JTH205" s="28"/>
      <c r="JTP205" s="28"/>
      <c r="JTX205" s="28"/>
      <c r="JUF205" s="28"/>
      <c r="JUN205" s="28"/>
      <c r="JUV205" s="28"/>
      <c r="JVD205" s="28"/>
      <c r="JVL205" s="28"/>
      <c r="JVT205" s="28"/>
      <c r="JWB205" s="28"/>
      <c r="JWJ205" s="28"/>
      <c r="JWR205" s="28"/>
      <c r="JWZ205" s="28"/>
      <c r="JXH205" s="28"/>
      <c r="JXP205" s="28"/>
      <c r="JXX205" s="28"/>
      <c r="JYF205" s="28"/>
      <c r="JYN205" s="28"/>
      <c r="JYV205" s="28"/>
      <c r="JZD205" s="28"/>
      <c r="JZL205" s="28"/>
      <c r="JZT205" s="28"/>
      <c r="KAB205" s="28"/>
      <c r="KAJ205" s="28"/>
      <c r="KAR205" s="28"/>
      <c r="KAZ205" s="28"/>
      <c r="KBH205" s="28"/>
      <c r="KBP205" s="28"/>
      <c r="KBX205" s="28"/>
      <c r="KCF205" s="28"/>
      <c r="KCN205" s="28"/>
      <c r="KCV205" s="28"/>
      <c r="KDD205" s="28"/>
      <c r="KDL205" s="28"/>
      <c r="KDT205" s="28"/>
      <c r="KEB205" s="28"/>
      <c r="KEJ205" s="28"/>
      <c r="KER205" s="28"/>
      <c r="KEZ205" s="28"/>
      <c r="KFH205" s="28"/>
      <c r="KFP205" s="28"/>
      <c r="KFX205" s="28"/>
      <c r="KGF205" s="28"/>
      <c r="KGN205" s="28"/>
      <c r="KGV205" s="28"/>
      <c r="KHD205" s="28"/>
      <c r="KHL205" s="28"/>
      <c r="KHT205" s="28"/>
      <c r="KIB205" s="28"/>
      <c r="KIJ205" s="28"/>
      <c r="KIR205" s="28"/>
      <c r="KIZ205" s="28"/>
      <c r="KJH205" s="28"/>
      <c r="KJP205" s="28"/>
      <c r="KJX205" s="28"/>
      <c r="KKF205" s="28"/>
      <c r="KKN205" s="28"/>
      <c r="KKV205" s="28"/>
      <c r="KLD205" s="28"/>
      <c r="KLL205" s="28"/>
      <c r="KLT205" s="28"/>
      <c r="KMB205" s="28"/>
      <c r="KMJ205" s="28"/>
      <c r="KMR205" s="28"/>
      <c r="KMZ205" s="28"/>
      <c r="KNH205" s="28"/>
      <c r="KNP205" s="28"/>
      <c r="KNX205" s="28"/>
      <c r="KOF205" s="28"/>
      <c r="KON205" s="28"/>
      <c r="KOV205" s="28"/>
      <c r="KPD205" s="28"/>
      <c r="KPL205" s="28"/>
      <c r="KPT205" s="28"/>
      <c r="KQB205" s="28"/>
      <c r="KQJ205" s="28"/>
      <c r="KQR205" s="28"/>
      <c r="KQZ205" s="28"/>
      <c r="KRH205" s="28"/>
      <c r="KRP205" s="28"/>
      <c r="KRX205" s="28"/>
      <c r="KSF205" s="28"/>
      <c r="KSN205" s="28"/>
      <c r="KSV205" s="28"/>
      <c r="KTD205" s="28"/>
      <c r="KTL205" s="28"/>
      <c r="KTT205" s="28"/>
      <c r="KUB205" s="28"/>
      <c r="KUJ205" s="28"/>
      <c r="KUR205" s="28"/>
      <c r="KUZ205" s="28"/>
      <c r="KVH205" s="28"/>
      <c r="KVP205" s="28"/>
      <c r="KVX205" s="28"/>
      <c r="KWF205" s="28"/>
      <c r="KWN205" s="28"/>
      <c r="KWV205" s="28"/>
      <c r="KXD205" s="28"/>
      <c r="KXL205" s="28"/>
      <c r="KXT205" s="28"/>
      <c r="KYB205" s="28"/>
      <c r="KYJ205" s="28"/>
      <c r="KYR205" s="28"/>
      <c r="KYZ205" s="28"/>
      <c r="KZH205" s="28"/>
      <c r="KZP205" s="28"/>
      <c r="KZX205" s="28"/>
      <c r="LAF205" s="28"/>
      <c r="LAN205" s="28"/>
      <c r="LAV205" s="28"/>
      <c r="LBD205" s="28"/>
      <c r="LBL205" s="28"/>
      <c r="LBT205" s="28"/>
      <c r="LCB205" s="28"/>
      <c r="LCJ205" s="28"/>
      <c r="LCR205" s="28"/>
      <c r="LCZ205" s="28"/>
      <c r="LDH205" s="28"/>
      <c r="LDP205" s="28"/>
      <c r="LDX205" s="28"/>
      <c r="LEF205" s="28"/>
      <c r="LEN205" s="28"/>
      <c r="LEV205" s="28"/>
      <c r="LFD205" s="28"/>
      <c r="LFL205" s="28"/>
      <c r="LFT205" s="28"/>
      <c r="LGB205" s="28"/>
      <c r="LGJ205" s="28"/>
      <c r="LGR205" s="28"/>
      <c r="LGZ205" s="28"/>
      <c r="LHH205" s="28"/>
      <c r="LHP205" s="28"/>
      <c r="LHX205" s="28"/>
      <c r="LIF205" s="28"/>
      <c r="LIN205" s="28"/>
      <c r="LIV205" s="28"/>
      <c r="LJD205" s="28"/>
      <c r="LJL205" s="28"/>
      <c r="LJT205" s="28"/>
      <c r="LKB205" s="28"/>
      <c r="LKJ205" s="28"/>
      <c r="LKR205" s="28"/>
      <c r="LKZ205" s="28"/>
      <c r="LLH205" s="28"/>
      <c r="LLP205" s="28"/>
      <c r="LLX205" s="28"/>
      <c r="LMF205" s="28"/>
      <c r="LMN205" s="28"/>
      <c r="LMV205" s="28"/>
      <c r="LND205" s="28"/>
      <c r="LNL205" s="28"/>
      <c r="LNT205" s="28"/>
      <c r="LOB205" s="28"/>
      <c r="LOJ205" s="28"/>
      <c r="LOR205" s="28"/>
      <c r="LOZ205" s="28"/>
      <c r="LPH205" s="28"/>
      <c r="LPP205" s="28"/>
      <c r="LPX205" s="28"/>
      <c r="LQF205" s="28"/>
      <c r="LQN205" s="28"/>
      <c r="LQV205" s="28"/>
      <c r="LRD205" s="28"/>
      <c r="LRL205" s="28"/>
      <c r="LRT205" s="28"/>
      <c r="LSB205" s="28"/>
      <c r="LSJ205" s="28"/>
      <c r="LSR205" s="28"/>
      <c r="LSZ205" s="28"/>
      <c r="LTH205" s="28"/>
      <c r="LTP205" s="28"/>
      <c r="LTX205" s="28"/>
      <c r="LUF205" s="28"/>
      <c r="LUN205" s="28"/>
      <c r="LUV205" s="28"/>
      <c r="LVD205" s="28"/>
      <c r="LVL205" s="28"/>
      <c r="LVT205" s="28"/>
      <c r="LWB205" s="28"/>
      <c r="LWJ205" s="28"/>
      <c r="LWR205" s="28"/>
      <c r="LWZ205" s="28"/>
      <c r="LXH205" s="28"/>
      <c r="LXP205" s="28"/>
      <c r="LXX205" s="28"/>
      <c r="LYF205" s="28"/>
      <c r="LYN205" s="28"/>
      <c r="LYV205" s="28"/>
      <c r="LZD205" s="28"/>
      <c r="LZL205" s="28"/>
      <c r="LZT205" s="28"/>
      <c r="MAB205" s="28"/>
      <c r="MAJ205" s="28"/>
      <c r="MAR205" s="28"/>
      <c r="MAZ205" s="28"/>
      <c r="MBH205" s="28"/>
      <c r="MBP205" s="28"/>
      <c r="MBX205" s="28"/>
      <c r="MCF205" s="28"/>
      <c r="MCN205" s="28"/>
      <c r="MCV205" s="28"/>
      <c r="MDD205" s="28"/>
      <c r="MDL205" s="28"/>
      <c r="MDT205" s="28"/>
      <c r="MEB205" s="28"/>
      <c r="MEJ205" s="28"/>
      <c r="MER205" s="28"/>
      <c r="MEZ205" s="28"/>
      <c r="MFH205" s="28"/>
      <c r="MFP205" s="28"/>
      <c r="MFX205" s="28"/>
      <c r="MGF205" s="28"/>
      <c r="MGN205" s="28"/>
      <c r="MGV205" s="28"/>
      <c r="MHD205" s="28"/>
      <c r="MHL205" s="28"/>
      <c r="MHT205" s="28"/>
      <c r="MIB205" s="28"/>
      <c r="MIJ205" s="28"/>
      <c r="MIR205" s="28"/>
      <c r="MIZ205" s="28"/>
      <c r="MJH205" s="28"/>
      <c r="MJP205" s="28"/>
      <c r="MJX205" s="28"/>
      <c r="MKF205" s="28"/>
      <c r="MKN205" s="28"/>
      <c r="MKV205" s="28"/>
      <c r="MLD205" s="28"/>
      <c r="MLL205" s="28"/>
      <c r="MLT205" s="28"/>
      <c r="MMB205" s="28"/>
      <c r="MMJ205" s="28"/>
      <c r="MMR205" s="28"/>
      <c r="MMZ205" s="28"/>
      <c r="MNH205" s="28"/>
      <c r="MNP205" s="28"/>
      <c r="MNX205" s="28"/>
      <c r="MOF205" s="28"/>
      <c r="MON205" s="28"/>
      <c r="MOV205" s="28"/>
      <c r="MPD205" s="28"/>
      <c r="MPL205" s="28"/>
      <c r="MPT205" s="28"/>
      <c r="MQB205" s="28"/>
      <c r="MQJ205" s="28"/>
      <c r="MQR205" s="28"/>
      <c r="MQZ205" s="28"/>
      <c r="MRH205" s="28"/>
      <c r="MRP205" s="28"/>
      <c r="MRX205" s="28"/>
      <c r="MSF205" s="28"/>
      <c r="MSN205" s="28"/>
      <c r="MSV205" s="28"/>
      <c r="MTD205" s="28"/>
      <c r="MTL205" s="28"/>
      <c r="MTT205" s="28"/>
      <c r="MUB205" s="28"/>
      <c r="MUJ205" s="28"/>
      <c r="MUR205" s="28"/>
      <c r="MUZ205" s="28"/>
      <c r="MVH205" s="28"/>
      <c r="MVP205" s="28"/>
      <c r="MVX205" s="28"/>
      <c r="MWF205" s="28"/>
      <c r="MWN205" s="28"/>
      <c r="MWV205" s="28"/>
      <c r="MXD205" s="28"/>
      <c r="MXL205" s="28"/>
      <c r="MXT205" s="28"/>
      <c r="MYB205" s="28"/>
      <c r="MYJ205" s="28"/>
      <c r="MYR205" s="28"/>
      <c r="MYZ205" s="28"/>
      <c r="MZH205" s="28"/>
      <c r="MZP205" s="28"/>
      <c r="MZX205" s="28"/>
      <c r="NAF205" s="28"/>
      <c r="NAN205" s="28"/>
      <c r="NAV205" s="28"/>
      <c r="NBD205" s="28"/>
      <c r="NBL205" s="28"/>
      <c r="NBT205" s="28"/>
      <c r="NCB205" s="28"/>
      <c r="NCJ205" s="28"/>
      <c r="NCR205" s="28"/>
      <c r="NCZ205" s="28"/>
      <c r="NDH205" s="28"/>
      <c r="NDP205" s="28"/>
      <c r="NDX205" s="28"/>
      <c r="NEF205" s="28"/>
      <c r="NEN205" s="28"/>
      <c r="NEV205" s="28"/>
      <c r="NFD205" s="28"/>
      <c r="NFL205" s="28"/>
      <c r="NFT205" s="28"/>
      <c r="NGB205" s="28"/>
      <c r="NGJ205" s="28"/>
      <c r="NGR205" s="28"/>
      <c r="NGZ205" s="28"/>
      <c r="NHH205" s="28"/>
      <c r="NHP205" s="28"/>
      <c r="NHX205" s="28"/>
      <c r="NIF205" s="28"/>
      <c r="NIN205" s="28"/>
      <c r="NIV205" s="28"/>
      <c r="NJD205" s="28"/>
      <c r="NJL205" s="28"/>
      <c r="NJT205" s="28"/>
      <c r="NKB205" s="28"/>
      <c r="NKJ205" s="28"/>
      <c r="NKR205" s="28"/>
      <c r="NKZ205" s="28"/>
      <c r="NLH205" s="28"/>
      <c r="NLP205" s="28"/>
      <c r="NLX205" s="28"/>
      <c r="NMF205" s="28"/>
      <c r="NMN205" s="28"/>
      <c r="NMV205" s="28"/>
      <c r="NND205" s="28"/>
      <c r="NNL205" s="28"/>
      <c r="NNT205" s="28"/>
      <c r="NOB205" s="28"/>
      <c r="NOJ205" s="28"/>
      <c r="NOR205" s="28"/>
      <c r="NOZ205" s="28"/>
      <c r="NPH205" s="28"/>
      <c r="NPP205" s="28"/>
      <c r="NPX205" s="28"/>
      <c r="NQF205" s="28"/>
      <c r="NQN205" s="28"/>
      <c r="NQV205" s="28"/>
      <c r="NRD205" s="28"/>
      <c r="NRL205" s="28"/>
      <c r="NRT205" s="28"/>
      <c r="NSB205" s="28"/>
      <c r="NSJ205" s="28"/>
      <c r="NSR205" s="28"/>
      <c r="NSZ205" s="28"/>
      <c r="NTH205" s="28"/>
      <c r="NTP205" s="28"/>
      <c r="NTX205" s="28"/>
      <c r="NUF205" s="28"/>
      <c r="NUN205" s="28"/>
      <c r="NUV205" s="28"/>
      <c r="NVD205" s="28"/>
      <c r="NVL205" s="28"/>
      <c r="NVT205" s="28"/>
      <c r="NWB205" s="28"/>
      <c r="NWJ205" s="28"/>
      <c r="NWR205" s="28"/>
      <c r="NWZ205" s="28"/>
      <c r="NXH205" s="28"/>
      <c r="NXP205" s="28"/>
      <c r="NXX205" s="28"/>
      <c r="NYF205" s="28"/>
      <c r="NYN205" s="28"/>
      <c r="NYV205" s="28"/>
      <c r="NZD205" s="28"/>
      <c r="NZL205" s="28"/>
      <c r="NZT205" s="28"/>
      <c r="OAB205" s="28"/>
      <c r="OAJ205" s="28"/>
      <c r="OAR205" s="28"/>
      <c r="OAZ205" s="28"/>
      <c r="OBH205" s="28"/>
      <c r="OBP205" s="28"/>
      <c r="OBX205" s="28"/>
      <c r="OCF205" s="28"/>
      <c r="OCN205" s="28"/>
      <c r="OCV205" s="28"/>
      <c r="ODD205" s="28"/>
      <c r="ODL205" s="28"/>
      <c r="ODT205" s="28"/>
      <c r="OEB205" s="28"/>
      <c r="OEJ205" s="28"/>
      <c r="OER205" s="28"/>
      <c r="OEZ205" s="28"/>
      <c r="OFH205" s="28"/>
      <c r="OFP205" s="28"/>
      <c r="OFX205" s="28"/>
      <c r="OGF205" s="28"/>
      <c r="OGN205" s="28"/>
      <c r="OGV205" s="28"/>
      <c r="OHD205" s="28"/>
      <c r="OHL205" s="28"/>
      <c r="OHT205" s="28"/>
      <c r="OIB205" s="28"/>
      <c r="OIJ205" s="28"/>
      <c r="OIR205" s="28"/>
      <c r="OIZ205" s="28"/>
      <c r="OJH205" s="28"/>
      <c r="OJP205" s="28"/>
      <c r="OJX205" s="28"/>
      <c r="OKF205" s="28"/>
      <c r="OKN205" s="28"/>
      <c r="OKV205" s="28"/>
      <c r="OLD205" s="28"/>
      <c r="OLL205" s="28"/>
      <c r="OLT205" s="28"/>
      <c r="OMB205" s="28"/>
      <c r="OMJ205" s="28"/>
      <c r="OMR205" s="28"/>
      <c r="OMZ205" s="28"/>
      <c r="ONH205" s="28"/>
      <c r="ONP205" s="28"/>
      <c r="ONX205" s="28"/>
      <c r="OOF205" s="28"/>
      <c r="OON205" s="28"/>
      <c r="OOV205" s="28"/>
      <c r="OPD205" s="28"/>
      <c r="OPL205" s="28"/>
      <c r="OPT205" s="28"/>
      <c r="OQB205" s="28"/>
      <c r="OQJ205" s="28"/>
      <c r="OQR205" s="28"/>
      <c r="OQZ205" s="28"/>
      <c r="ORH205" s="28"/>
      <c r="ORP205" s="28"/>
      <c r="ORX205" s="28"/>
      <c r="OSF205" s="28"/>
      <c r="OSN205" s="28"/>
      <c r="OSV205" s="28"/>
      <c r="OTD205" s="28"/>
      <c r="OTL205" s="28"/>
      <c r="OTT205" s="28"/>
      <c r="OUB205" s="28"/>
      <c r="OUJ205" s="28"/>
      <c r="OUR205" s="28"/>
      <c r="OUZ205" s="28"/>
      <c r="OVH205" s="28"/>
      <c r="OVP205" s="28"/>
      <c r="OVX205" s="28"/>
      <c r="OWF205" s="28"/>
      <c r="OWN205" s="28"/>
      <c r="OWV205" s="28"/>
      <c r="OXD205" s="28"/>
      <c r="OXL205" s="28"/>
      <c r="OXT205" s="28"/>
      <c r="OYB205" s="28"/>
      <c r="OYJ205" s="28"/>
      <c r="OYR205" s="28"/>
      <c r="OYZ205" s="28"/>
      <c r="OZH205" s="28"/>
      <c r="OZP205" s="28"/>
      <c r="OZX205" s="28"/>
      <c r="PAF205" s="28"/>
      <c r="PAN205" s="28"/>
      <c r="PAV205" s="28"/>
      <c r="PBD205" s="28"/>
      <c r="PBL205" s="28"/>
      <c r="PBT205" s="28"/>
      <c r="PCB205" s="28"/>
      <c r="PCJ205" s="28"/>
      <c r="PCR205" s="28"/>
      <c r="PCZ205" s="28"/>
      <c r="PDH205" s="28"/>
      <c r="PDP205" s="28"/>
      <c r="PDX205" s="28"/>
      <c r="PEF205" s="28"/>
      <c r="PEN205" s="28"/>
      <c r="PEV205" s="28"/>
      <c r="PFD205" s="28"/>
      <c r="PFL205" s="28"/>
      <c r="PFT205" s="28"/>
      <c r="PGB205" s="28"/>
      <c r="PGJ205" s="28"/>
      <c r="PGR205" s="28"/>
      <c r="PGZ205" s="28"/>
      <c r="PHH205" s="28"/>
      <c r="PHP205" s="28"/>
      <c r="PHX205" s="28"/>
      <c r="PIF205" s="28"/>
      <c r="PIN205" s="28"/>
      <c r="PIV205" s="28"/>
      <c r="PJD205" s="28"/>
      <c r="PJL205" s="28"/>
      <c r="PJT205" s="28"/>
      <c r="PKB205" s="28"/>
      <c r="PKJ205" s="28"/>
      <c r="PKR205" s="28"/>
      <c r="PKZ205" s="28"/>
      <c r="PLH205" s="28"/>
      <c r="PLP205" s="28"/>
      <c r="PLX205" s="28"/>
      <c r="PMF205" s="28"/>
      <c r="PMN205" s="28"/>
      <c r="PMV205" s="28"/>
      <c r="PND205" s="28"/>
      <c r="PNL205" s="28"/>
      <c r="PNT205" s="28"/>
      <c r="POB205" s="28"/>
      <c r="POJ205" s="28"/>
      <c r="POR205" s="28"/>
      <c r="POZ205" s="28"/>
      <c r="PPH205" s="28"/>
      <c r="PPP205" s="28"/>
      <c r="PPX205" s="28"/>
      <c r="PQF205" s="28"/>
      <c r="PQN205" s="28"/>
      <c r="PQV205" s="28"/>
      <c r="PRD205" s="28"/>
      <c r="PRL205" s="28"/>
      <c r="PRT205" s="28"/>
      <c r="PSB205" s="28"/>
      <c r="PSJ205" s="28"/>
      <c r="PSR205" s="28"/>
      <c r="PSZ205" s="28"/>
      <c r="PTH205" s="28"/>
      <c r="PTP205" s="28"/>
      <c r="PTX205" s="28"/>
      <c r="PUF205" s="28"/>
      <c r="PUN205" s="28"/>
      <c r="PUV205" s="28"/>
      <c r="PVD205" s="28"/>
      <c r="PVL205" s="28"/>
      <c r="PVT205" s="28"/>
      <c r="PWB205" s="28"/>
      <c r="PWJ205" s="28"/>
      <c r="PWR205" s="28"/>
      <c r="PWZ205" s="28"/>
      <c r="PXH205" s="28"/>
      <c r="PXP205" s="28"/>
      <c r="PXX205" s="28"/>
      <c r="PYF205" s="28"/>
      <c r="PYN205" s="28"/>
      <c r="PYV205" s="28"/>
      <c r="PZD205" s="28"/>
      <c r="PZL205" s="28"/>
      <c r="PZT205" s="28"/>
      <c r="QAB205" s="28"/>
      <c r="QAJ205" s="28"/>
      <c r="QAR205" s="28"/>
      <c r="QAZ205" s="28"/>
      <c r="QBH205" s="28"/>
      <c r="QBP205" s="28"/>
      <c r="QBX205" s="28"/>
      <c r="QCF205" s="28"/>
      <c r="QCN205" s="28"/>
      <c r="QCV205" s="28"/>
      <c r="QDD205" s="28"/>
      <c r="QDL205" s="28"/>
      <c r="QDT205" s="28"/>
      <c r="QEB205" s="28"/>
      <c r="QEJ205" s="28"/>
      <c r="QER205" s="28"/>
      <c r="QEZ205" s="28"/>
      <c r="QFH205" s="28"/>
      <c r="QFP205" s="28"/>
      <c r="QFX205" s="28"/>
      <c r="QGF205" s="28"/>
      <c r="QGN205" s="28"/>
      <c r="QGV205" s="28"/>
      <c r="QHD205" s="28"/>
      <c r="QHL205" s="28"/>
      <c r="QHT205" s="28"/>
      <c r="QIB205" s="28"/>
      <c r="QIJ205" s="28"/>
      <c r="QIR205" s="28"/>
      <c r="QIZ205" s="28"/>
      <c r="QJH205" s="28"/>
      <c r="QJP205" s="28"/>
      <c r="QJX205" s="28"/>
      <c r="QKF205" s="28"/>
      <c r="QKN205" s="28"/>
      <c r="QKV205" s="28"/>
      <c r="QLD205" s="28"/>
      <c r="QLL205" s="28"/>
      <c r="QLT205" s="28"/>
      <c r="QMB205" s="28"/>
      <c r="QMJ205" s="28"/>
      <c r="QMR205" s="28"/>
      <c r="QMZ205" s="28"/>
      <c r="QNH205" s="28"/>
      <c r="QNP205" s="28"/>
      <c r="QNX205" s="28"/>
      <c r="QOF205" s="28"/>
      <c r="QON205" s="28"/>
      <c r="QOV205" s="28"/>
      <c r="QPD205" s="28"/>
      <c r="QPL205" s="28"/>
      <c r="QPT205" s="28"/>
      <c r="QQB205" s="28"/>
      <c r="QQJ205" s="28"/>
      <c r="QQR205" s="28"/>
      <c r="QQZ205" s="28"/>
      <c r="QRH205" s="28"/>
      <c r="QRP205" s="28"/>
      <c r="QRX205" s="28"/>
      <c r="QSF205" s="28"/>
      <c r="QSN205" s="28"/>
      <c r="QSV205" s="28"/>
      <c r="QTD205" s="28"/>
      <c r="QTL205" s="28"/>
      <c r="QTT205" s="28"/>
      <c r="QUB205" s="28"/>
      <c r="QUJ205" s="28"/>
      <c r="QUR205" s="28"/>
      <c r="QUZ205" s="28"/>
      <c r="QVH205" s="28"/>
      <c r="QVP205" s="28"/>
      <c r="QVX205" s="28"/>
      <c r="QWF205" s="28"/>
      <c r="QWN205" s="28"/>
      <c r="QWV205" s="28"/>
      <c r="QXD205" s="28"/>
      <c r="QXL205" s="28"/>
      <c r="QXT205" s="28"/>
      <c r="QYB205" s="28"/>
      <c r="QYJ205" s="28"/>
      <c r="QYR205" s="28"/>
      <c r="QYZ205" s="28"/>
      <c r="QZH205" s="28"/>
      <c r="QZP205" s="28"/>
      <c r="QZX205" s="28"/>
      <c r="RAF205" s="28"/>
      <c r="RAN205" s="28"/>
      <c r="RAV205" s="28"/>
      <c r="RBD205" s="28"/>
      <c r="RBL205" s="28"/>
      <c r="RBT205" s="28"/>
      <c r="RCB205" s="28"/>
      <c r="RCJ205" s="28"/>
      <c r="RCR205" s="28"/>
      <c r="RCZ205" s="28"/>
      <c r="RDH205" s="28"/>
      <c r="RDP205" s="28"/>
      <c r="RDX205" s="28"/>
      <c r="REF205" s="28"/>
      <c r="REN205" s="28"/>
      <c r="REV205" s="28"/>
      <c r="RFD205" s="28"/>
      <c r="RFL205" s="28"/>
      <c r="RFT205" s="28"/>
      <c r="RGB205" s="28"/>
      <c r="RGJ205" s="28"/>
      <c r="RGR205" s="28"/>
      <c r="RGZ205" s="28"/>
      <c r="RHH205" s="28"/>
      <c r="RHP205" s="28"/>
      <c r="RHX205" s="28"/>
      <c r="RIF205" s="28"/>
      <c r="RIN205" s="28"/>
      <c r="RIV205" s="28"/>
      <c r="RJD205" s="28"/>
      <c r="RJL205" s="28"/>
      <c r="RJT205" s="28"/>
      <c r="RKB205" s="28"/>
      <c r="RKJ205" s="28"/>
      <c r="RKR205" s="28"/>
      <c r="RKZ205" s="28"/>
      <c r="RLH205" s="28"/>
      <c r="RLP205" s="28"/>
      <c r="RLX205" s="28"/>
      <c r="RMF205" s="28"/>
      <c r="RMN205" s="28"/>
      <c r="RMV205" s="28"/>
      <c r="RND205" s="28"/>
      <c r="RNL205" s="28"/>
      <c r="RNT205" s="28"/>
      <c r="ROB205" s="28"/>
      <c r="ROJ205" s="28"/>
      <c r="ROR205" s="28"/>
      <c r="ROZ205" s="28"/>
      <c r="RPH205" s="28"/>
      <c r="RPP205" s="28"/>
      <c r="RPX205" s="28"/>
      <c r="RQF205" s="28"/>
      <c r="RQN205" s="28"/>
      <c r="RQV205" s="28"/>
      <c r="RRD205" s="28"/>
      <c r="RRL205" s="28"/>
      <c r="RRT205" s="28"/>
      <c r="RSB205" s="28"/>
      <c r="RSJ205" s="28"/>
      <c r="RSR205" s="28"/>
      <c r="RSZ205" s="28"/>
      <c r="RTH205" s="28"/>
      <c r="RTP205" s="28"/>
      <c r="RTX205" s="28"/>
      <c r="RUF205" s="28"/>
      <c r="RUN205" s="28"/>
      <c r="RUV205" s="28"/>
      <c r="RVD205" s="28"/>
      <c r="RVL205" s="28"/>
      <c r="RVT205" s="28"/>
      <c r="RWB205" s="28"/>
      <c r="RWJ205" s="28"/>
      <c r="RWR205" s="28"/>
      <c r="RWZ205" s="28"/>
      <c r="RXH205" s="28"/>
      <c r="RXP205" s="28"/>
      <c r="RXX205" s="28"/>
      <c r="RYF205" s="28"/>
      <c r="RYN205" s="28"/>
      <c r="RYV205" s="28"/>
      <c r="RZD205" s="28"/>
      <c r="RZL205" s="28"/>
      <c r="RZT205" s="28"/>
      <c r="SAB205" s="28"/>
      <c r="SAJ205" s="28"/>
      <c r="SAR205" s="28"/>
      <c r="SAZ205" s="28"/>
      <c r="SBH205" s="28"/>
      <c r="SBP205" s="28"/>
      <c r="SBX205" s="28"/>
      <c r="SCF205" s="28"/>
      <c r="SCN205" s="28"/>
      <c r="SCV205" s="28"/>
      <c r="SDD205" s="28"/>
      <c r="SDL205" s="28"/>
      <c r="SDT205" s="28"/>
      <c r="SEB205" s="28"/>
      <c r="SEJ205" s="28"/>
      <c r="SER205" s="28"/>
      <c r="SEZ205" s="28"/>
      <c r="SFH205" s="28"/>
      <c r="SFP205" s="28"/>
      <c r="SFX205" s="28"/>
      <c r="SGF205" s="28"/>
      <c r="SGN205" s="28"/>
      <c r="SGV205" s="28"/>
      <c r="SHD205" s="28"/>
      <c r="SHL205" s="28"/>
      <c r="SHT205" s="28"/>
      <c r="SIB205" s="28"/>
      <c r="SIJ205" s="28"/>
      <c r="SIR205" s="28"/>
      <c r="SIZ205" s="28"/>
      <c r="SJH205" s="28"/>
      <c r="SJP205" s="28"/>
      <c r="SJX205" s="28"/>
      <c r="SKF205" s="28"/>
      <c r="SKN205" s="28"/>
      <c r="SKV205" s="28"/>
      <c r="SLD205" s="28"/>
      <c r="SLL205" s="28"/>
      <c r="SLT205" s="28"/>
      <c r="SMB205" s="28"/>
      <c r="SMJ205" s="28"/>
      <c r="SMR205" s="28"/>
      <c r="SMZ205" s="28"/>
      <c r="SNH205" s="28"/>
      <c r="SNP205" s="28"/>
      <c r="SNX205" s="28"/>
      <c r="SOF205" s="28"/>
      <c r="SON205" s="28"/>
      <c r="SOV205" s="28"/>
      <c r="SPD205" s="28"/>
      <c r="SPL205" s="28"/>
      <c r="SPT205" s="28"/>
      <c r="SQB205" s="28"/>
      <c r="SQJ205" s="28"/>
      <c r="SQR205" s="28"/>
      <c r="SQZ205" s="28"/>
      <c r="SRH205" s="28"/>
      <c r="SRP205" s="28"/>
      <c r="SRX205" s="28"/>
      <c r="SSF205" s="28"/>
      <c r="SSN205" s="28"/>
      <c r="SSV205" s="28"/>
      <c r="STD205" s="28"/>
      <c r="STL205" s="28"/>
      <c r="STT205" s="28"/>
      <c r="SUB205" s="28"/>
      <c r="SUJ205" s="28"/>
      <c r="SUR205" s="28"/>
      <c r="SUZ205" s="28"/>
      <c r="SVH205" s="28"/>
      <c r="SVP205" s="28"/>
      <c r="SVX205" s="28"/>
      <c r="SWF205" s="28"/>
      <c r="SWN205" s="28"/>
      <c r="SWV205" s="28"/>
      <c r="SXD205" s="28"/>
      <c r="SXL205" s="28"/>
      <c r="SXT205" s="28"/>
      <c r="SYB205" s="28"/>
      <c r="SYJ205" s="28"/>
      <c r="SYR205" s="28"/>
      <c r="SYZ205" s="28"/>
      <c r="SZH205" s="28"/>
      <c r="SZP205" s="28"/>
      <c r="SZX205" s="28"/>
      <c r="TAF205" s="28"/>
      <c r="TAN205" s="28"/>
      <c r="TAV205" s="28"/>
      <c r="TBD205" s="28"/>
      <c r="TBL205" s="28"/>
      <c r="TBT205" s="28"/>
      <c r="TCB205" s="28"/>
      <c r="TCJ205" s="28"/>
      <c r="TCR205" s="28"/>
      <c r="TCZ205" s="28"/>
      <c r="TDH205" s="28"/>
      <c r="TDP205" s="28"/>
      <c r="TDX205" s="28"/>
      <c r="TEF205" s="28"/>
      <c r="TEN205" s="28"/>
      <c r="TEV205" s="28"/>
      <c r="TFD205" s="28"/>
      <c r="TFL205" s="28"/>
      <c r="TFT205" s="28"/>
      <c r="TGB205" s="28"/>
      <c r="TGJ205" s="28"/>
      <c r="TGR205" s="28"/>
      <c r="TGZ205" s="28"/>
      <c r="THH205" s="28"/>
      <c r="THP205" s="28"/>
      <c r="THX205" s="28"/>
      <c r="TIF205" s="28"/>
      <c r="TIN205" s="28"/>
      <c r="TIV205" s="28"/>
      <c r="TJD205" s="28"/>
      <c r="TJL205" s="28"/>
      <c r="TJT205" s="28"/>
      <c r="TKB205" s="28"/>
      <c r="TKJ205" s="28"/>
      <c r="TKR205" s="28"/>
      <c r="TKZ205" s="28"/>
      <c r="TLH205" s="28"/>
      <c r="TLP205" s="28"/>
      <c r="TLX205" s="28"/>
      <c r="TMF205" s="28"/>
      <c r="TMN205" s="28"/>
      <c r="TMV205" s="28"/>
      <c r="TND205" s="28"/>
      <c r="TNL205" s="28"/>
      <c r="TNT205" s="28"/>
      <c r="TOB205" s="28"/>
      <c r="TOJ205" s="28"/>
      <c r="TOR205" s="28"/>
      <c r="TOZ205" s="28"/>
      <c r="TPH205" s="28"/>
      <c r="TPP205" s="28"/>
      <c r="TPX205" s="28"/>
      <c r="TQF205" s="28"/>
      <c r="TQN205" s="28"/>
      <c r="TQV205" s="28"/>
      <c r="TRD205" s="28"/>
      <c r="TRL205" s="28"/>
      <c r="TRT205" s="28"/>
      <c r="TSB205" s="28"/>
      <c r="TSJ205" s="28"/>
      <c r="TSR205" s="28"/>
      <c r="TSZ205" s="28"/>
      <c r="TTH205" s="28"/>
      <c r="TTP205" s="28"/>
      <c r="TTX205" s="28"/>
      <c r="TUF205" s="28"/>
      <c r="TUN205" s="28"/>
      <c r="TUV205" s="28"/>
      <c r="TVD205" s="28"/>
      <c r="TVL205" s="28"/>
      <c r="TVT205" s="28"/>
      <c r="TWB205" s="28"/>
      <c r="TWJ205" s="28"/>
      <c r="TWR205" s="28"/>
      <c r="TWZ205" s="28"/>
      <c r="TXH205" s="28"/>
      <c r="TXP205" s="28"/>
      <c r="TXX205" s="28"/>
      <c r="TYF205" s="28"/>
      <c r="TYN205" s="28"/>
      <c r="TYV205" s="28"/>
      <c r="TZD205" s="28"/>
      <c r="TZL205" s="28"/>
      <c r="TZT205" s="28"/>
      <c r="UAB205" s="28"/>
      <c r="UAJ205" s="28"/>
      <c r="UAR205" s="28"/>
      <c r="UAZ205" s="28"/>
      <c r="UBH205" s="28"/>
      <c r="UBP205" s="28"/>
      <c r="UBX205" s="28"/>
      <c r="UCF205" s="28"/>
      <c r="UCN205" s="28"/>
      <c r="UCV205" s="28"/>
      <c r="UDD205" s="28"/>
      <c r="UDL205" s="28"/>
      <c r="UDT205" s="28"/>
      <c r="UEB205" s="28"/>
      <c r="UEJ205" s="28"/>
      <c r="UER205" s="28"/>
      <c r="UEZ205" s="28"/>
      <c r="UFH205" s="28"/>
      <c r="UFP205" s="28"/>
      <c r="UFX205" s="28"/>
      <c r="UGF205" s="28"/>
      <c r="UGN205" s="28"/>
      <c r="UGV205" s="28"/>
      <c r="UHD205" s="28"/>
      <c r="UHL205" s="28"/>
      <c r="UHT205" s="28"/>
      <c r="UIB205" s="28"/>
      <c r="UIJ205" s="28"/>
      <c r="UIR205" s="28"/>
      <c r="UIZ205" s="28"/>
      <c r="UJH205" s="28"/>
      <c r="UJP205" s="28"/>
      <c r="UJX205" s="28"/>
      <c r="UKF205" s="28"/>
      <c r="UKN205" s="28"/>
      <c r="UKV205" s="28"/>
      <c r="ULD205" s="28"/>
      <c r="ULL205" s="28"/>
      <c r="ULT205" s="28"/>
      <c r="UMB205" s="28"/>
      <c r="UMJ205" s="28"/>
      <c r="UMR205" s="28"/>
      <c r="UMZ205" s="28"/>
      <c r="UNH205" s="28"/>
      <c r="UNP205" s="28"/>
      <c r="UNX205" s="28"/>
      <c r="UOF205" s="28"/>
      <c r="UON205" s="28"/>
      <c r="UOV205" s="28"/>
      <c r="UPD205" s="28"/>
      <c r="UPL205" s="28"/>
      <c r="UPT205" s="28"/>
      <c r="UQB205" s="28"/>
      <c r="UQJ205" s="28"/>
      <c r="UQR205" s="28"/>
      <c r="UQZ205" s="28"/>
      <c r="URH205" s="28"/>
      <c r="URP205" s="28"/>
      <c r="URX205" s="28"/>
      <c r="USF205" s="28"/>
      <c r="USN205" s="28"/>
      <c r="USV205" s="28"/>
      <c r="UTD205" s="28"/>
      <c r="UTL205" s="28"/>
      <c r="UTT205" s="28"/>
      <c r="UUB205" s="28"/>
      <c r="UUJ205" s="28"/>
      <c r="UUR205" s="28"/>
      <c r="UUZ205" s="28"/>
      <c r="UVH205" s="28"/>
      <c r="UVP205" s="28"/>
      <c r="UVX205" s="28"/>
      <c r="UWF205" s="28"/>
      <c r="UWN205" s="28"/>
      <c r="UWV205" s="28"/>
      <c r="UXD205" s="28"/>
      <c r="UXL205" s="28"/>
      <c r="UXT205" s="28"/>
      <c r="UYB205" s="28"/>
      <c r="UYJ205" s="28"/>
      <c r="UYR205" s="28"/>
      <c r="UYZ205" s="28"/>
      <c r="UZH205" s="28"/>
      <c r="UZP205" s="28"/>
      <c r="UZX205" s="28"/>
      <c r="VAF205" s="28"/>
      <c r="VAN205" s="28"/>
      <c r="VAV205" s="28"/>
      <c r="VBD205" s="28"/>
      <c r="VBL205" s="28"/>
      <c r="VBT205" s="28"/>
      <c r="VCB205" s="28"/>
      <c r="VCJ205" s="28"/>
      <c r="VCR205" s="28"/>
      <c r="VCZ205" s="28"/>
      <c r="VDH205" s="28"/>
      <c r="VDP205" s="28"/>
      <c r="VDX205" s="28"/>
      <c r="VEF205" s="28"/>
      <c r="VEN205" s="28"/>
      <c r="VEV205" s="28"/>
      <c r="VFD205" s="28"/>
      <c r="VFL205" s="28"/>
      <c r="VFT205" s="28"/>
      <c r="VGB205" s="28"/>
      <c r="VGJ205" s="28"/>
      <c r="VGR205" s="28"/>
      <c r="VGZ205" s="28"/>
      <c r="VHH205" s="28"/>
      <c r="VHP205" s="28"/>
      <c r="VHX205" s="28"/>
      <c r="VIF205" s="28"/>
      <c r="VIN205" s="28"/>
      <c r="VIV205" s="28"/>
      <c r="VJD205" s="28"/>
      <c r="VJL205" s="28"/>
      <c r="VJT205" s="28"/>
      <c r="VKB205" s="28"/>
      <c r="VKJ205" s="28"/>
      <c r="VKR205" s="28"/>
      <c r="VKZ205" s="28"/>
      <c r="VLH205" s="28"/>
      <c r="VLP205" s="28"/>
      <c r="VLX205" s="28"/>
      <c r="VMF205" s="28"/>
      <c r="VMN205" s="28"/>
      <c r="VMV205" s="28"/>
      <c r="VND205" s="28"/>
      <c r="VNL205" s="28"/>
      <c r="VNT205" s="28"/>
      <c r="VOB205" s="28"/>
      <c r="VOJ205" s="28"/>
      <c r="VOR205" s="28"/>
      <c r="VOZ205" s="28"/>
      <c r="VPH205" s="28"/>
      <c r="VPP205" s="28"/>
      <c r="VPX205" s="28"/>
      <c r="VQF205" s="28"/>
      <c r="VQN205" s="28"/>
      <c r="VQV205" s="28"/>
      <c r="VRD205" s="28"/>
      <c r="VRL205" s="28"/>
      <c r="VRT205" s="28"/>
      <c r="VSB205" s="28"/>
      <c r="VSJ205" s="28"/>
      <c r="VSR205" s="28"/>
      <c r="VSZ205" s="28"/>
      <c r="VTH205" s="28"/>
      <c r="VTP205" s="28"/>
      <c r="VTX205" s="28"/>
      <c r="VUF205" s="28"/>
      <c r="VUN205" s="28"/>
      <c r="VUV205" s="28"/>
      <c r="VVD205" s="28"/>
      <c r="VVL205" s="28"/>
      <c r="VVT205" s="28"/>
      <c r="VWB205" s="28"/>
      <c r="VWJ205" s="28"/>
      <c r="VWR205" s="28"/>
      <c r="VWZ205" s="28"/>
      <c r="VXH205" s="28"/>
      <c r="VXP205" s="28"/>
      <c r="VXX205" s="28"/>
      <c r="VYF205" s="28"/>
      <c r="VYN205" s="28"/>
      <c r="VYV205" s="28"/>
      <c r="VZD205" s="28"/>
      <c r="VZL205" s="28"/>
      <c r="VZT205" s="28"/>
      <c r="WAB205" s="28"/>
      <c r="WAJ205" s="28"/>
      <c r="WAR205" s="28"/>
      <c r="WAZ205" s="28"/>
      <c r="WBH205" s="28"/>
      <c r="WBP205" s="28"/>
      <c r="WBX205" s="28"/>
      <c r="WCF205" s="28"/>
      <c r="WCN205" s="28"/>
      <c r="WCV205" s="28"/>
      <c r="WDD205" s="28"/>
      <c r="WDL205" s="28"/>
      <c r="WDT205" s="28"/>
      <c r="WEB205" s="28"/>
      <c r="WEJ205" s="28"/>
      <c r="WER205" s="28"/>
      <c r="WEZ205" s="28"/>
      <c r="WFH205" s="28"/>
      <c r="WFP205" s="28"/>
      <c r="WFX205" s="28"/>
      <c r="WGF205" s="28"/>
      <c r="WGN205" s="28"/>
      <c r="WGV205" s="28"/>
      <c r="WHD205" s="28"/>
      <c r="WHL205" s="28"/>
      <c r="WHT205" s="28"/>
      <c r="WIB205" s="28"/>
      <c r="WIJ205" s="28"/>
      <c r="WIR205" s="28"/>
      <c r="WIZ205" s="28"/>
      <c r="WJH205" s="28"/>
      <c r="WJP205" s="28"/>
      <c r="WJX205" s="28"/>
      <c r="WKF205" s="28"/>
      <c r="WKN205" s="28"/>
      <c r="WKV205" s="28"/>
      <c r="WLD205" s="28"/>
      <c r="WLL205" s="28"/>
      <c r="WLT205" s="28"/>
      <c r="WMB205" s="28"/>
      <c r="WMJ205" s="28"/>
      <c r="WMR205" s="28"/>
      <c r="WMZ205" s="28"/>
      <c r="WNH205" s="28"/>
      <c r="WNP205" s="28"/>
      <c r="WNX205" s="28"/>
      <c r="WOF205" s="28"/>
      <c r="WON205" s="28"/>
      <c r="WOV205" s="28"/>
      <c r="WPD205" s="28"/>
      <c r="WPL205" s="28"/>
      <c r="WPT205" s="28"/>
      <c r="WQB205" s="28"/>
      <c r="WQJ205" s="28"/>
      <c r="WQR205" s="28"/>
      <c r="WQZ205" s="28"/>
      <c r="WRH205" s="28"/>
      <c r="WRP205" s="28"/>
      <c r="WRX205" s="28"/>
      <c r="WSF205" s="28"/>
      <c r="WSN205" s="28"/>
      <c r="WSV205" s="28"/>
      <c r="WTD205" s="28"/>
      <c r="WTL205" s="28"/>
      <c r="WTT205" s="28"/>
      <c r="WUB205" s="28"/>
      <c r="WUJ205" s="28"/>
      <c r="WUR205" s="28"/>
      <c r="WUZ205" s="28"/>
      <c r="WVH205" s="28"/>
      <c r="WVP205" s="28"/>
      <c r="WVX205" s="28"/>
      <c r="WWF205" s="28"/>
      <c r="WWN205" s="28"/>
      <c r="WWV205" s="28"/>
      <c r="WXD205" s="28"/>
      <c r="WXL205" s="28"/>
      <c r="WXT205" s="28"/>
      <c r="WYB205" s="28"/>
      <c r="WYJ205" s="28"/>
      <c r="WYR205" s="28"/>
      <c r="WYZ205" s="28"/>
      <c r="WZH205" s="28"/>
      <c r="WZP205" s="28"/>
      <c r="WZX205" s="28"/>
      <c r="XAF205" s="28"/>
      <c r="XAN205" s="28"/>
      <c r="XAV205" s="28"/>
      <c r="XBD205" s="28"/>
      <c r="XBL205" s="28"/>
      <c r="XBT205" s="28"/>
      <c r="XCB205" s="28"/>
      <c r="XCJ205" s="28"/>
      <c r="XCR205" s="28"/>
      <c r="XCZ205" s="28"/>
      <c r="XDH205" s="28"/>
      <c r="XDP205" s="28"/>
      <c r="XDX205" s="28"/>
      <c r="XEF205" s="28"/>
      <c r="XEN205" s="28"/>
      <c r="XEV205" s="28"/>
    </row>
    <row r="206" spans="1:1024 1032:2048 2056:3072 3080:4096 4104:5120 5128:6144 6152:7168 7176:8192 8200:9216 9224:10240 10248:11264 11272:12288 12296:13312 13320:14336 14344:15360 15368:16376" x14ac:dyDescent="0.3">
      <c r="C206" s="28"/>
      <c r="P206" s="28"/>
      <c r="X206" s="28"/>
      <c r="AF206" s="28"/>
      <c r="AN206" s="28"/>
      <c r="AV206" s="28"/>
      <c r="BD206" s="28"/>
      <c r="BL206" s="28"/>
      <c r="BT206" s="28"/>
      <c r="CB206" s="28"/>
      <c r="CJ206" s="28"/>
      <c r="CR206" s="28"/>
      <c r="CZ206" s="28"/>
      <c r="DH206" s="28"/>
      <c r="DP206" s="28"/>
      <c r="DX206" s="28"/>
      <c r="EF206" s="28"/>
      <c r="EN206" s="28"/>
      <c r="EV206" s="28"/>
      <c r="FD206" s="28"/>
      <c r="FL206" s="28"/>
      <c r="FT206" s="28"/>
      <c r="GB206" s="28"/>
      <c r="GJ206" s="28"/>
      <c r="GR206" s="28"/>
      <c r="GZ206" s="28"/>
      <c r="HH206" s="28"/>
      <c r="HP206" s="28"/>
      <c r="HX206" s="28"/>
      <c r="IF206" s="28"/>
      <c r="IN206" s="28"/>
      <c r="IV206" s="28"/>
      <c r="JD206" s="28"/>
      <c r="JL206" s="28"/>
      <c r="JT206" s="28"/>
      <c r="KB206" s="28"/>
      <c r="KJ206" s="28"/>
      <c r="KR206" s="28"/>
      <c r="KZ206" s="28"/>
      <c r="LH206" s="28"/>
      <c r="LP206" s="28"/>
      <c r="LX206" s="28"/>
      <c r="MF206" s="28"/>
      <c r="MN206" s="28"/>
      <c r="MV206" s="28"/>
      <c r="ND206" s="28"/>
      <c r="NL206" s="28"/>
      <c r="NT206" s="28"/>
      <c r="OB206" s="28"/>
      <c r="OJ206" s="28"/>
      <c r="OR206" s="28"/>
      <c r="OZ206" s="28"/>
      <c r="PH206" s="28"/>
      <c r="PP206" s="28"/>
      <c r="PX206" s="28"/>
      <c r="QF206" s="28"/>
      <c r="QN206" s="28"/>
      <c r="QV206" s="28"/>
      <c r="RD206" s="28"/>
      <c r="RL206" s="28"/>
      <c r="RT206" s="28"/>
      <c r="SB206" s="28"/>
      <c r="SJ206" s="28"/>
      <c r="SR206" s="28"/>
      <c r="SZ206" s="28"/>
      <c r="TH206" s="28"/>
      <c r="TP206" s="28"/>
      <c r="TX206" s="28"/>
      <c r="UF206" s="28"/>
      <c r="UN206" s="28"/>
      <c r="UV206" s="28"/>
      <c r="VD206" s="28"/>
      <c r="VL206" s="28"/>
      <c r="VT206" s="28"/>
      <c r="WB206" s="28"/>
      <c r="WJ206" s="28"/>
      <c r="WR206" s="28"/>
      <c r="WZ206" s="28"/>
      <c r="XH206" s="28"/>
      <c r="XP206" s="28"/>
      <c r="XX206" s="28"/>
      <c r="YF206" s="28"/>
      <c r="YN206" s="28"/>
      <c r="YV206" s="28"/>
      <c r="ZD206" s="28"/>
      <c r="ZL206" s="28"/>
      <c r="ZT206" s="28"/>
      <c r="AAB206" s="28"/>
      <c r="AAJ206" s="28"/>
      <c r="AAR206" s="28"/>
      <c r="AAZ206" s="28"/>
      <c r="ABH206" s="28"/>
      <c r="ABP206" s="28"/>
      <c r="ABX206" s="28"/>
      <c r="ACF206" s="28"/>
      <c r="ACN206" s="28"/>
      <c r="ACV206" s="28"/>
      <c r="ADD206" s="28"/>
      <c r="ADL206" s="28"/>
      <c r="ADT206" s="28"/>
      <c r="AEB206" s="28"/>
      <c r="AEJ206" s="28"/>
      <c r="AER206" s="28"/>
      <c r="AEZ206" s="28"/>
      <c r="AFH206" s="28"/>
      <c r="AFP206" s="28"/>
      <c r="AFX206" s="28"/>
      <c r="AGF206" s="28"/>
      <c r="AGN206" s="28"/>
      <c r="AGV206" s="28"/>
      <c r="AHD206" s="28"/>
      <c r="AHL206" s="28"/>
      <c r="AHT206" s="28"/>
      <c r="AIB206" s="28"/>
      <c r="AIJ206" s="28"/>
      <c r="AIR206" s="28"/>
      <c r="AIZ206" s="28"/>
      <c r="AJH206" s="28"/>
      <c r="AJP206" s="28"/>
      <c r="AJX206" s="28"/>
      <c r="AKF206" s="28"/>
      <c r="AKN206" s="28"/>
      <c r="AKV206" s="28"/>
      <c r="ALD206" s="28"/>
      <c r="ALL206" s="28"/>
      <c r="ALT206" s="28"/>
      <c r="AMB206" s="28"/>
      <c r="AMJ206" s="28"/>
      <c r="AMR206" s="28"/>
      <c r="AMZ206" s="28"/>
      <c r="ANH206" s="28"/>
      <c r="ANP206" s="28"/>
      <c r="ANX206" s="28"/>
      <c r="AOF206" s="28"/>
      <c r="AON206" s="28"/>
      <c r="AOV206" s="28"/>
      <c r="APD206" s="28"/>
      <c r="APL206" s="28"/>
      <c r="APT206" s="28"/>
      <c r="AQB206" s="28"/>
      <c r="AQJ206" s="28"/>
      <c r="AQR206" s="28"/>
      <c r="AQZ206" s="28"/>
      <c r="ARH206" s="28"/>
      <c r="ARP206" s="28"/>
      <c r="ARX206" s="28"/>
      <c r="ASF206" s="28"/>
      <c r="ASN206" s="28"/>
      <c r="ASV206" s="28"/>
      <c r="ATD206" s="28"/>
      <c r="ATL206" s="28"/>
      <c r="ATT206" s="28"/>
      <c r="AUB206" s="28"/>
      <c r="AUJ206" s="28"/>
      <c r="AUR206" s="28"/>
      <c r="AUZ206" s="28"/>
      <c r="AVH206" s="28"/>
      <c r="AVP206" s="28"/>
      <c r="AVX206" s="28"/>
      <c r="AWF206" s="28"/>
      <c r="AWN206" s="28"/>
      <c r="AWV206" s="28"/>
      <c r="AXD206" s="28"/>
      <c r="AXL206" s="28"/>
      <c r="AXT206" s="28"/>
      <c r="AYB206" s="28"/>
      <c r="AYJ206" s="28"/>
      <c r="AYR206" s="28"/>
      <c r="AYZ206" s="28"/>
      <c r="AZH206" s="28"/>
      <c r="AZP206" s="28"/>
      <c r="AZX206" s="28"/>
      <c r="BAF206" s="28"/>
      <c r="BAN206" s="28"/>
      <c r="BAV206" s="28"/>
      <c r="BBD206" s="28"/>
      <c r="BBL206" s="28"/>
      <c r="BBT206" s="28"/>
      <c r="BCB206" s="28"/>
      <c r="BCJ206" s="28"/>
      <c r="BCR206" s="28"/>
      <c r="BCZ206" s="28"/>
      <c r="BDH206" s="28"/>
      <c r="BDP206" s="28"/>
      <c r="BDX206" s="28"/>
      <c r="BEF206" s="28"/>
      <c r="BEN206" s="28"/>
      <c r="BEV206" s="28"/>
      <c r="BFD206" s="28"/>
      <c r="BFL206" s="28"/>
      <c r="BFT206" s="28"/>
      <c r="BGB206" s="28"/>
      <c r="BGJ206" s="28"/>
      <c r="BGR206" s="28"/>
      <c r="BGZ206" s="28"/>
      <c r="BHH206" s="28"/>
      <c r="BHP206" s="28"/>
      <c r="BHX206" s="28"/>
      <c r="BIF206" s="28"/>
      <c r="BIN206" s="28"/>
      <c r="BIV206" s="28"/>
      <c r="BJD206" s="28"/>
      <c r="BJL206" s="28"/>
      <c r="BJT206" s="28"/>
      <c r="BKB206" s="28"/>
      <c r="BKJ206" s="28"/>
      <c r="BKR206" s="28"/>
      <c r="BKZ206" s="28"/>
      <c r="BLH206" s="28"/>
      <c r="BLP206" s="28"/>
      <c r="BLX206" s="28"/>
      <c r="BMF206" s="28"/>
      <c r="BMN206" s="28"/>
      <c r="BMV206" s="28"/>
      <c r="BND206" s="28"/>
      <c r="BNL206" s="28"/>
      <c r="BNT206" s="28"/>
      <c r="BOB206" s="28"/>
      <c r="BOJ206" s="28"/>
      <c r="BOR206" s="28"/>
      <c r="BOZ206" s="28"/>
      <c r="BPH206" s="28"/>
      <c r="BPP206" s="28"/>
      <c r="BPX206" s="28"/>
      <c r="BQF206" s="28"/>
      <c r="BQN206" s="28"/>
      <c r="BQV206" s="28"/>
      <c r="BRD206" s="28"/>
      <c r="BRL206" s="28"/>
      <c r="BRT206" s="28"/>
      <c r="BSB206" s="28"/>
      <c r="BSJ206" s="28"/>
      <c r="BSR206" s="28"/>
      <c r="BSZ206" s="28"/>
      <c r="BTH206" s="28"/>
      <c r="BTP206" s="28"/>
      <c r="BTX206" s="28"/>
      <c r="BUF206" s="28"/>
      <c r="BUN206" s="28"/>
      <c r="BUV206" s="28"/>
      <c r="BVD206" s="28"/>
      <c r="BVL206" s="28"/>
      <c r="BVT206" s="28"/>
      <c r="BWB206" s="28"/>
      <c r="BWJ206" s="28"/>
      <c r="BWR206" s="28"/>
      <c r="BWZ206" s="28"/>
      <c r="BXH206" s="28"/>
      <c r="BXP206" s="28"/>
      <c r="BXX206" s="28"/>
      <c r="BYF206" s="28"/>
      <c r="BYN206" s="28"/>
      <c r="BYV206" s="28"/>
      <c r="BZD206" s="28"/>
      <c r="BZL206" s="28"/>
      <c r="BZT206" s="28"/>
      <c r="CAB206" s="28"/>
      <c r="CAJ206" s="28"/>
      <c r="CAR206" s="28"/>
      <c r="CAZ206" s="28"/>
      <c r="CBH206" s="28"/>
      <c r="CBP206" s="28"/>
      <c r="CBX206" s="28"/>
      <c r="CCF206" s="28"/>
      <c r="CCN206" s="28"/>
      <c r="CCV206" s="28"/>
      <c r="CDD206" s="28"/>
      <c r="CDL206" s="28"/>
      <c r="CDT206" s="28"/>
      <c r="CEB206" s="28"/>
      <c r="CEJ206" s="28"/>
      <c r="CER206" s="28"/>
      <c r="CEZ206" s="28"/>
      <c r="CFH206" s="28"/>
      <c r="CFP206" s="28"/>
      <c r="CFX206" s="28"/>
      <c r="CGF206" s="28"/>
      <c r="CGN206" s="28"/>
      <c r="CGV206" s="28"/>
      <c r="CHD206" s="28"/>
      <c r="CHL206" s="28"/>
      <c r="CHT206" s="28"/>
      <c r="CIB206" s="28"/>
      <c r="CIJ206" s="28"/>
      <c r="CIR206" s="28"/>
      <c r="CIZ206" s="28"/>
      <c r="CJH206" s="28"/>
      <c r="CJP206" s="28"/>
      <c r="CJX206" s="28"/>
      <c r="CKF206" s="28"/>
      <c r="CKN206" s="28"/>
      <c r="CKV206" s="28"/>
      <c r="CLD206" s="28"/>
      <c r="CLL206" s="28"/>
      <c r="CLT206" s="28"/>
      <c r="CMB206" s="28"/>
      <c r="CMJ206" s="28"/>
      <c r="CMR206" s="28"/>
      <c r="CMZ206" s="28"/>
      <c r="CNH206" s="28"/>
      <c r="CNP206" s="28"/>
      <c r="CNX206" s="28"/>
      <c r="COF206" s="28"/>
      <c r="CON206" s="28"/>
      <c r="COV206" s="28"/>
      <c r="CPD206" s="28"/>
      <c r="CPL206" s="28"/>
      <c r="CPT206" s="28"/>
      <c r="CQB206" s="28"/>
      <c r="CQJ206" s="28"/>
      <c r="CQR206" s="28"/>
      <c r="CQZ206" s="28"/>
      <c r="CRH206" s="28"/>
      <c r="CRP206" s="28"/>
      <c r="CRX206" s="28"/>
      <c r="CSF206" s="28"/>
      <c r="CSN206" s="28"/>
      <c r="CSV206" s="28"/>
      <c r="CTD206" s="28"/>
      <c r="CTL206" s="28"/>
      <c r="CTT206" s="28"/>
      <c r="CUB206" s="28"/>
      <c r="CUJ206" s="28"/>
      <c r="CUR206" s="28"/>
      <c r="CUZ206" s="28"/>
      <c r="CVH206" s="28"/>
      <c r="CVP206" s="28"/>
      <c r="CVX206" s="28"/>
      <c r="CWF206" s="28"/>
      <c r="CWN206" s="28"/>
      <c r="CWV206" s="28"/>
      <c r="CXD206" s="28"/>
      <c r="CXL206" s="28"/>
      <c r="CXT206" s="28"/>
      <c r="CYB206" s="28"/>
      <c r="CYJ206" s="28"/>
      <c r="CYR206" s="28"/>
      <c r="CYZ206" s="28"/>
      <c r="CZH206" s="28"/>
      <c r="CZP206" s="28"/>
      <c r="CZX206" s="28"/>
      <c r="DAF206" s="28"/>
      <c r="DAN206" s="28"/>
      <c r="DAV206" s="28"/>
      <c r="DBD206" s="28"/>
      <c r="DBL206" s="28"/>
      <c r="DBT206" s="28"/>
      <c r="DCB206" s="28"/>
      <c r="DCJ206" s="28"/>
      <c r="DCR206" s="28"/>
      <c r="DCZ206" s="28"/>
      <c r="DDH206" s="28"/>
      <c r="DDP206" s="28"/>
      <c r="DDX206" s="28"/>
      <c r="DEF206" s="28"/>
      <c r="DEN206" s="28"/>
      <c r="DEV206" s="28"/>
      <c r="DFD206" s="28"/>
      <c r="DFL206" s="28"/>
      <c r="DFT206" s="28"/>
      <c r="DGB206" s="28"/>
      <c r="DGJ206" s="28"/>
      <c r="DGR206" s="28"/>
      <c r="DGZ206" s="28"/>
      <c r="DHH206" s="28"/>
      <c r="DHP206" s="28"/>
      <c r="DHX206" s="28"/>
      <c r="DIF206" s="28"/>
      <c r="DIN206" s="28"/>
      <c r="DIV206" s="28"/>
      <c r="DJD206" s="28"/>
      <c r="DJL206" s="28"/>
      <c r="DJT206" s="28"/>
      <c r="DKB206" s="28"/>
      <c r="DKJ206" s="28"/>
      <c r="DKR206" s="28"/>
      <c r="DKZ206" s="28"/>
      <c r="DLH206" s="28"/>
      <c r="DLP206" s="28"/>
      <c r="DLX206" s="28"/>
      <c r="DMF206" s="28"/>
      <c r="DMN206" s="28"/>
      <c r="DMV206" s="28"/>
      <c r="DND206" s="28"/>
      <c r="DNL206" s="28"/>
      <c r="DNT206" s="28"/>
      <c r="DOB206" s="28"/>
      <c r="DOJ206" s="28"/>
      <c r="DOR206" s="28"/>
      <c r="DOZ206" s="28"/>
      <c r="DPH206" s="28"/>
      <c r="DPP206" s="28"/>
      <c r="DPX206" s="28"/>
      <c r="DQF206" s="28"/>
      <c r="DQN206" s="28"/>
      <c r="DQV206" s="28"/>
      <c r="DRD206" s="28"/>
      <c r="DRL206" s="28"/>
      <c r="DRT206" s="28"/>
      <c r="DSB206" s="28"/>
      <c r="DSJ206" s="28"/>
      <c r="DSR206" s="28"/>
      <c r="DSZ206" s="28"/>
      <c r="DTH206" s="28"/>
      <c r="DTP206" s="28"/>
      <c r="DTX206" s="28"/>
      <c r="DUF206" s="28"/>
      <c r="DUN206" s="28"/>
      <c r="DUV206" s="28"/>
      <c r="DVD206" s="28"/>
      <c r="DVL206" s="28"/>
      <c r="DVT206" s="28"/>
      <c r="DWB206" s="28"/>
      <c r="DWJ206" s="28"/>
      <c r="DWR206" s="28"/>
      <c r="DWZ206" s="28"/>
      <c r="DXH206" s="28"/>
      <c r="DXP206" s="28"/>
      <c r="DXX206" s="28"/>
      <c r="DYF206" s="28"/>
      <c r="DYN206" s="28"/>
      <c r="DYV206" s="28"/>
      <c r="DZD206" s="28"/>
      <c r="DZL206" s="28"/>
      <c r="DZT206" s="28"/>
      <c r="EAB206" s="28"/>
      <c r="EAJ206" s="28"/>
      <c r="EAR206" s="28"/>
      <c r="EAZ206" s="28"/>
      <c r="EBH206" s="28"/>
      <c r="EBP206" s="28"/>
      <c r="EBX206" s="28"/>
      <c r="ECF206" s="28"/>
      <c r="ECN206" s="28"/>
      <c r="ECV206" s="28"/>
      <c r="EDD206" s="28"/>
      <c r="EDL206" s="28"/>
      <c r="EDT206" s="28"/>
      <c r="EEB206" s="28"/>
      <c r="EEJ206" s="28"/>
      <c r="EER206" s="28"/>
      <c r="EEZ206" s="28"/>
      <c r="EFH206" s="28"/>
      <c r="EFP206" s="28"/>
      <c r="EFX206" s="28"/>
      <c r="EGF206" s="28"/>
      <c r="EGN206" s="28"/>
      <c r="EGV206" s="28"/>
      <c r="EHD206" s="28"/>
      <c r="EHL206" s="28"/>
      <c r="EHT206" s="28"/>
      <c r="EIB206" s="28"/>
      <c r="EIJ206" s="28"/>
      <c r="EIR206" s="28"/>
      <c r="EIZ206" s="28"/>
      <c r="EJH206" s="28"/>
      <c r="EJP206" s="28"/>
      <c r="EJX206" s="28"/>
      <c r="EKF206" s="28"/>
      <c r="EKN206" s="28"/>
      <c r="EKV206" s="28"/>
      <c r="ELD206" s="28"/>
      <c r="ELL206" s="28"/>
      <c r="ELT206" s="28"/>
      <c r="EMB206" s="28"/>
      <c r="EMJ206" s="28"/>
      <c r="EMR206" s="28"/>
      <c r="EMZ206" s="28"/>
      <c r="ENH206" s="28"/>
      <c r="ENP206" s="28"/>
      <c r="ENX206" s="28"/>
      <c r="EOF206" s="28"/>
      <c r="EON206" s="28"/>
      <c r="EOV206" s="28"/>
      <c r="EPD206" s="28"/>
      <c r="EPL206" s="28"/>
      <c r="EPT206" s="28"/>
      <c r="EQB206" s="28"/>
      <c r="EQJ206" s="28"/>
      <c r="EQR206" s="28"/>
      <c r="EQZ206" s="28"/>
      <c r="ERH206" s="28"/>
      <c r="ERP206" s="28"/>
      <c r="ERX206" s="28"/>
      <c r="ESF206" s="28"/>
      <c r="ESN206" s="28"/>
      <c r="ESV206" s="28"/>
      <c r="ETD206" s="28"/>
      <c r="ETL206" s="28"/>
      <c r="ETT206" s="28"/>
      <c r="EUB206" s="28"/>
      <c r="EUJ206" s="28"/>
      <c r="EUR206" s="28"/>
      <c r="EUZ206" s="28"/>
      <c r="EVH206" s="28"/>
      <c r="EVP206" s="28"/>
      <c r="EVX206" s="28"/>
      <c r="EWF206" s="28"/>
      <c r="EWN206" s="28"/>
      <c r="EWV206" s="28"/>
      <c r="EXD206" s="28"/>
      <c r="EXL206" s="28"/>
      <c r="EXT206" s="28"/>
      <c r="EYB206" s="28"/>
      <c r="EYJ206" s="28"/>
      <c r="EYR206" s="28"/>
      <c r="EYZ206" s="28"/>
      <c r="EZH206" s="28"/>
      <c r="EZP206" s="28"/>
      <c r="EZX206" s="28"/>
      <c r="FAF206" s="28"/>
      <c r="FAN206" s="28"/>
      <c r="FAV206" s="28"/>
      <c r="FBD206" s="28"/>
      <c r="FBL206" s="28"/>
      <c r="FBT206" s="28"/>
      <c r="FCB206" s="28"/>
      <c r="FCJ206" s="28"/>
      <c r="FCR206" s="28"/>
      <c r="FCZ206" s="28"/>
      <c r="FDH206" s="28"/>
      <c r="FDP206" s="28"/>
      <c r="FDX206" s="28"/>
      <c r="FEF206" s="28"/>
      <c r="FEN206" s="28"/>
      <c r="FEV206" s="28"/>
      <c r="FFD206" s="28"/>
      <c r="FFL206" s="28"/>
      <c r="FFT206" s="28"/>
      <c r="FGB206" s="28"/>
      <c r="FGJ206" s="28"/>
      <c r="FGR206" s="28"/>
      <c r="FGZ206" s="28"/>
      <c r="FHH206" s="28"/>
      <c r="FHP206" s="28"/>
      <c r="FHX206" s="28"/>
      <c r="FIF206" s="28"/>
      <c r="FIN206" s="28"/>
      <c r="FIV206" s="28"/>
      <c r="FJD206" s="28"/>
      <c r="FJL206" s="28"/>
      <c r="FJT206" s="28"/>
      <c r="FKB206" s="28"/>
      <c r="FKJ206" s="28"/>
      <c r="FKR206" s="28"/>
      <c r="FKZ206" s="28"/>
      <c r="FLH206" s="28"/>
      <c r="FLP206" s="28"/>
      <c r="FLX206" s="28"/>
      <c r="FMF206" s="28"/>
      <c r="FMN206" s="28"/>
      <c r="FMV206" s="28"/>
      <c r="FND206" s="28"/>
      <c r="FNL206" s="28"/>
      <c r="FNT206" s="28"/>
      <c r="FOB206" s="28"/>
      <c r="FOJ206" s="28"/>
      <c r="FOR206" s="28"/>
      <c r="FOZ206" s="28"/>
      <c r="FPH206" s="28"/>
      <c r="FPP206" s="28"/>
      <c r="FPX206" s="28"/>
      <c r="FQF206" s="28"/>
      <c r="FQN206" s="28"/>
      <c r="FQV206" s="28"/>
      <c r="FRD206" s="28"/>
      <c r="FRL206" s="28"/>
      <c r="FRT206" s="28"/>
      <c r="FSB206" s="28"/>
      <c r="FSJ206" s="28"/>
      <c r="FSR206" s="28"/>
      <c r="FSZ206" s="28"/>
      <c r="FTH206" s="28"/>
      <c r="FTP206" s="28"/>
      <c r="FTX206" s="28"/>
      <c r="FUF206" s="28"/>
      <c r="FUN206" s="28"/>
      <c r="FUV206" s="28"/>
      <c r="FVD206" s="28"/>
      <c r="FVL206" s="28"/>
      <c r="FVT206" s="28"/>
      <c r="FWB206" s="28"/>
      <c r="FWJ206" s="28"/>
      <c r="FWR206" s="28"/>
      <c r="FWZ206" s="28"/>
      <c r="FXH206" s="28"/>
      <c r="FXP206" s="28"/>
      <c r="FXX206" s="28"/>
      <c r="FYF206" s="28"/>
      <c r="FYN206" s="28"/>
      <c r="FYV206" s="28"/>
      <c r="FZD206" s="28"/>
      <c r="FZL206" s="28"/>
      <c r="FZT206" s="28"/>
      <c r="GAB206" s="28"/>
      <c r="GAJ206" s="28"/>
      <c r="GAR206" s="28"/>
      <c r="GAZ206" s="28"/>
      <c r="GBH206" s="28"/>
      <c r="GBP206" s="28"/>
      <c r="GBX206" s="28"/>
      <c r="GCF206" s="28"/>
      <c r="GCN206" s="28"/>
      <c r="GCV206" s="28"/>
      <c r="GDD206" s="28"/>
      <c r="GDL206" s="28"/>
      <c r="GDT206" s="28"/>
      <c r="GEB206" s="28"/>
      <c r="GEJ206" s="28"/>
      <c r="GER206" s="28"/>
      <c r="GEZ206" s="28"/>
      <c r="GFH206" s="28"/>
      <c r="GFP206" s="28"/>
      <c r="GFX206" s="28"/>
      <c r="GGF206" s="28"/>
      <c r="GGN206" s="28"/>
      <c r="GGV206" s="28"/>
      <c r="GHD206" s="28"/>
      <c r="GHL206" s="28"/>
      <c r="GHT206" s="28"/>
      <c r="GIB206" s="28"/>
      <c r="GIJ206" s="28"/>
      <c r="GIR206" s="28"/>
      <c r="GIZ206" s="28"/>
      <c r="GJH206" s="28"/>
      <c r="GJP206" s="28"/>
      <c r="GJX206" s="28"/>
      <c r="GKF206" s="28"/>
      <c r="GKN206" s="28"/>
      <c r="GKV206" s="28"/>
      <c r="GLD206" s="28"/>
      <c r="GLL206" s="28"/>
      <c r="GLT206" s="28"/>
      <c r="GMB206" s="28"/>
      <c r="GMJ206" s="28"/>
      <c r="GMR206" s="28"/>
      <c r="GMZ206" s="28"/>
      <c r="GNH206" s="28"/>
      <c r="GNP206" s="28"/>
      <c r="GNX206" s="28"/>
      <c r="GOF206" s="28"/>
      <c r="GON206" s="28"/>
      <c r="GOV206" s="28"/>
      <c r="GPD206" s="28"/>
      <c r="GPL206" s="28"/>
      <c r="GPT206" s="28"/>
      <c r="GQB206" s="28"/>
      <c r="GQJ206" s="28"/>
      <c r="GQR206" s="28"/>
      <c r="GQZ206" s="28"/>
      <c r="GRH206" s="28"/>
      <c r="GRP206" s="28"/>
      <c r="GRX206" s="28"/>
      <c r="GSF206" s="28"/>
      <c r="GSN206" s="28"/>
      <c r="GSV206" s="28"/>
      <c r="GTD206" s="28"/>
      <c r="GTL206" s="28"/>
      <c r="GTT206" s="28"/>
      <c r="GUB206" s="28"/>
      <c r="GUJ206" s="28"/>
      <c r="GUR206" s="28"/>
      <c r="GUZ206" s="28"/>
      <c r="GVH206" s="28"/>
      <c r="GVP206" s="28"/>
      <c r="GVX206" s="28"/>
      <c r="GWF206" s="28"/>
      <c r="GWN206" s="28"/>
      <c r="GWV206" s="28"/>
      <c r="GXD206" s="28"/>
      <c r="GXL206" s="28"/>
      <c r="GXT206" s="28"/>
      <c r="GYB206" s="28"/>
      <c r="GYJ206" s="28"/>
      <c r="GYR206" s="28"/>
      <c r="GYZ206" s="28"/>
      <c r="GZH206" s="28"/>
      <c r="GZP206" s="28"/>
      <c r="GZX206" s="28"/>
      <c r="HAF206" s="28"/>
      <c r="HAN206" s="28"/>
      <c r="HAV206" s="28"/>
      <c r="HBD206" s="28"/>
      <c r="HBL206" s="28"/>
      <c r="HBT206" s="28"/>
      <c r="HCB206" s="28"/>
      <c r="HCJ206" s="28"/>
      <c r="HCR206" s="28"/>
      <c r="HCZ206" s="28"/>
      <c r="HDH206" s="28"/>
      <c r="HDP206" s="28"/>
      <c r="HDX206" s="28"/>
      <c r="HEF206" s="28"/>
      <c r="HEN206" s="28"/>
      <c r="HEV206" s="28"/>
      <c r="HFD206" s="28"/>
      <c r="HFL206" s="28"/>
      <c r="HFT206" s="28"/>
      <c r="HGB206" s="28"/>
      <c r="HGJ206" s="28"/>
      <c r="HGR206" s="28"/>
      <c r="HGZ206" s="28"/>
      <c r="HHH206" s="28"/>
      <c r="HHP206" s="28"/>
      <c r="HHX206" s="28"/>
      <c r="HIF206" s="28"/>
      <c r="HIN206" s="28"/>
      <c r="HIV206" s="28"/>
      <c r="HJD206" s="28"/>
      <c r="HJL206" s="28"/>
      <c r="HJT206" s="28"/>
      <c r="HKB206" s="28"/>
      <c r="HKJ206" s="28"/>
      <c r="HKR206" s="28"/>
      <c r="HKZ206" s="28"/>
      <c r="HLH206" s="28"/>
      <c r="HLP206" s="28"/>
      <c r="HLX206" s="28"/>
      <c r="HMF206" s="28"/>
      <c r="HMN206" s="28"/>
      <c r="HMV206" s="28"/>
      <c r="HND206" s="28"/>
      <c r="HNL206" s="28"/>
      <c r="HNT206" s="28"/>
      <c r="HOB206" s="28"/>
      <c r="HOJ206" s="28"/>
      <c r="HOR206" s="28"/>
      <c r="HOZ206" s="28"/>
      <c r="HPH206" s="28"/>
      <c r="HPP206" s="28"/>
      <c r="HPX206" s="28"/>
      <c r="HQF206" s="28"/>
      <c r="HQN206" s="28"/>
      <c r="HQV206" s="28"/>
      <c r="HRD206" s="28"/>
      <c r="HRL206" s="28"/>
      <c r="HRT206" s="28"/>
      <c r="HSB206" s="28"/>
      <c r="HSJ206" s="28"/>
      <c r="HSR206" s="28"/>
      <c r="HSZ206" s="28"/>
      <c r="HTH206" s="28"/>
      <c r="HTP206" s="28"/>
      <c r="HTX206" s="28"/>
      <c r="HUF206" s="28"/>
      <c r="HUN206" s="28"/>
      <c r="HUV206" s="28"/>
      <c r="HVD206" s="28"/>
      <c r="HVL206" s="28"/>
      <c r="HVT206" s="28"/>
      <c r="HWB206" s="28"/>
      <c r="HWJ206" s="28"/>
      <c r="HWR206" s="28"/>
      <c r="HWZ206" s="28"/>
      <c r="HXH206" s="28"/>
      <c r="HXP206" s="28"/>
      <c r="HXX206" s="28"/>
      <c r="HYF206" s="28"/>
      <c r="HYN206" s="28"/>
      <c r="HYV206" s="28"/>
      <c r="HZD206" s="28"/>
      <c r="HZL206" s="28"/>
      <c r="HZT206" s="28"/>
      <c r="IAB206" s="28"/>
      <c r="IAJ206" s="28"/>
      <c r="IAR206" s="28"/>
      <c r="IAZ206" s="28"/>
      <c r="IBH206" s="28"/>
      <c r="IBP206" s="28"/>
      <c r="IBX206" s="28"/>
      <c r="ICF206" s="28"/>
      <c r="ICN206" s="28"/>
      <c r="ICV206" s="28"/>
      <c r="IDD206" s="28"/>
      <c r="IDL206" s="28"/>
      <c r="IDT206" s="28"/>
      <c r="IEB206" s="28"/>
      <c r="IEJ206" s="28"/>
      <c r="IER206" s="28"/>
      <c r="IEZ206" s="28"/>
      <c r="IFH206" s="28"/>
      <c r="IFP206" s="28"/>
      <c r="IFX206" s="28"/>
      <c r="IGF206" s="28"/>
      <c r="IGN206" s="28"/>
      <c r="IGV206" s="28"/>
      <c r="IHD206" s="28"/>
      <c r="IHL206" s="28"/>
      <c r="IHT206" s="28"/>
      <c r="IIB206" s="28"/>
      <c r="IIJ206" s="28"/>
      <c r="IIR206" s="28"/>
      <c r="IIZ206" s="28"/>
      <c r="IJH206" s="28"/>
      <c r="IJP206" s="28"/>
      <c r="IJX206" s="28"/>
      <c r="IKF206" s="28"/>
      <c r="IKN206" s="28"/>
      <c r="IKV206" s="28"/>
      <c r="ILD206" s="28"/>
      <c r="ILL206" s="28"/>
      <c r="ILT206" s="28"/>
      <c r="IMB206" s="28"/>
      <c r="IMJ206" s="28"/>
      <c r="IMR206" s="28"/>
      <c r="IMZ206" s="28"/>
      <c r="INH206" s="28"/>
      <c r="INP206" s="28"/>
      <c r="INX206" s="28"/>
      <c r="IOF206" s="28"/>
      <c r="ION206" s="28"/>
      <c r="IOV206" s="28"/>
      <c r="IPD206" s="28"/>
      <c r="IPL206" s="28"/>
      <c r="IPT206" s="28"/>
      <c r="IQB206" s="28"/>
      <c r="IQJ206" s="28"/>
      <c r="IQR206" s="28"/>
      <c r="IQZ206" s="28"/>
      <c r="IRH206" s="28"/>
      <c r="IRP206" s="28"/>
      <c r="IRX206" s="28"/>
      <c r="ISF206" s="28"/>
      <c r="ISN206" s="28"/>
      <c r="ISV206" s="28"/>
      <c r="ITD206" s="28"/>
      <c r="ITL206" s="28"/>
      <c r="ITT206" s="28"/>
      <c r="IUB206" s="28"/>
      <c r="IUJ206" s="28"/>
      <c r="IUR206" s="28"/>
      <c r="IUZ206" s="28"/>
      <c r="IVH206" s="28"/>
      <c r="IVP206" s="28"/>
      <c r="IVX206" s="28"/>
      <c r="IWF206" s="28"/>
      <c r="IWN206" s="28"/>
      <c r="IWV206" s="28"/>
      <c r="IXD206" s="28"/>
      <c r="IXL206" s="28"/>
      <c r="IXT206" s="28"/>
      <c r="IYB206" s="28"/>
      <c r="IYJ206" s="28"/>
      <c r="IYR206" s="28"/>
      <c r="IYZ206" s="28"/>
      <c r="IZH206" s="28"/>
      <c r="IZP206" s="28"/>
      <c r="IZX206" s="28"/>
      <c r="JAF206" s="28"/>
      <c r="JAN206" s="28"/>
      <c r="JAV206" s="28"/>
      <c r="JBD206" s="28"/>
      <c r="JBL206" s="28"/>
      <c r="JBT206" s="28"/>
      <c r="JCB206" s="28"/>
      <c r="JCJ206" s="28"/>
      <c r="JCR206" s="28"/>
      <c r="JCZ206" s="28"/>
      <c r="JDH206" s="28"/>
      <c r="JDP206" s="28"/>
      <c r="JDX206" s="28"/>
      <c r="JEF206" s="28"/>
      <c r="JEN206" s="28"/>
      <c r="JEV206" s="28"/>
      <c r="JFD206" s="28"/>
      <c r="JFL206" s="28"/>
      <c r="JFT206" s="28"/>
      <c r="JGB206" s="28"/>
      <c r="JGJ206" s="28"/>
      <c r="JGR206" s="28"/>
      <c r="JGZ206" s="28"/>
      <c r="JHH206" s="28"/>
      <c r="JHP206" s="28"/>
      <c r="JHX206" s="28"/>
      <c r="JIF206" s="28"/>
      <c r="JIN206" s="28"/>
      <c r="JIV206" s="28"/>
      <c r="JJD206" s="28"/>
      <c r="JJL206" s="28"/>
      <c r="JJT206" s="28"/>
      <c r="JKB206" s="28"/>
      <c r="JKJ206" s="28"/>
      <c r="JKR206" s="28"/>
      <c r="JKZ206" s="28"/>
      <c r="JLH206" s="28"/>
      <c r="JLP206" s="28"/>
      <c r="JLX206" s="28"/>
      <c r="JMF206" s="28"/>
      <c r="JMN206" s="28"/>
      <c r="JMV206" s="28"/>
      <c r="JND206" s="28"/>
      <c r="JNL206" s="28"/>
      <c r="JNT206" s="28"/>
      <c r="JOB206" s="28"/>
      <c r="JOJ206" s="28"/>
      <c r="JOR206" s="28"/>
      <c r="JOZ206" s="28"/>
      <c r="JPH206" s="28"/>
      <c r="JPP206" s="28"/>
      <c r="JPX206" s="28"/>
      <c r="JQF206" s="28"/>
      <c r="JQN206" s="28"/>
      <c r="JQV206" s="28"/>
      <c r="JRD206" s="28"/>
      <c r="JRL206" s="28"/>
      <c r="JRT206" s="28"/>
      <c r="JSB206" s="28"/>
      <c r="JSJ206" s="28"/>
      <c r="JSR206" s="28"/>
      <c r="JSZ206" s="28"/>
      <c r="JTH206" s="28"/>
      <c r="JTP206" s="28"/>
      <c r="JTX206" s="28"/>
      <c r="JUF206" s="28"/>
      <c r="JUN206" s="28"/>
      <c r="JUV206" s="28"/>
      <c r="JVD206" s="28"/>
      <c r="JVL206" s="28"/>
      <c r="JVT206" s="28"/>
      <c r="JWB206" s="28"/>
      <c r="JWJ206" s="28"/>
      <c r="JWR206" s="28"/>
      <c r="JWZ206" s="28"/>
      <c r="JXH206" s="28"/>
      <c r="JXP206" s="28"/>
      <c r="JXX206" s="28"/>
      <c r="JYF206" s="28"/>
      <c r="JYN206" s="28"/>
      <c r="JYV206" s="28"/>
      <c r="JZD206" s="28"/>
      <c r="JZL206" s="28"/>
      <c r="JZT206" s="28"/>
      <c r="KAB206" s="28"/>
      <c r="KAJ206" s="28"/>
      <c r="KAR206" s="28"/>
      <c r="KAZ206" s="28"/>
      <c r="KBH206" s="28"/>
      <c r="KBP206" s="28"/>
      <c r="KBX206" s="28"/>
      <c r="KCF206" s="28"/>
      <c r="KCN206" s="28"/>
      <c r="KCV206" s="28"/>
      <c r="KDD206" s="28"/>
      <c r="KDL206" s="28"/>
      <c r="KDT206" s="28"/>
      <c r="KEB206" s="28"/>
      <c r="KEJ206" s="28"/>
      <c r="KER206" s="28"/>
      <c r="KEZ206" s="28"/>
      <c r="KFH206" s="28"/>
      <c r="KFP206" s="28"/>
      <c r="KFX206" s="28"/>
      <c r="KGF206" s="28"/>
      <c r="KGN206" s="28"/>
      <c r="KGV206" s="28"/>
      <c r="KHD206" s="28"/>
      <c r="KHL206" s="28"/>
      <c r="KHT206" s="28"/>
      <c r="KIB206" s="28"/>
      <c r="KIJ206" s="28"/>
      <c r="KIR206" s="28"/>
      <c r="KIZ206" s="28"/>
      <c r="KJH206" s="28"/>
      <c r="KJP206" s="28"/>
      <c r="KJX206" s="28"/>
      <c r="KKF206" s="28"/>
      <c r="KKN206" s="28"/>
      <c r="KKV206" s="28"/>
      <c r="KLD206" s="28"/>
      <c r="KLL206" s="28"/>
      <c r="KLT206" s="28"/>
      <c r="KMB206" s="28"/>
      <c r="KMJ206" s="28"/>
      <c r="KMR206" s="28"/>
      <c r="KMZ206" s="28"/>
      <c r="KNH206" s="28"/>
      <c r="KNP206" s="28"/>
      <c r="KNX206" s="28"/>
      <c r="KOF206" s="28"/>
      <c r="KON206" s="28"/>
      <c r="KOV206" s="28"/>
      <c r="KPD206" s="28"/>
      <c r="KPL206" s="28"/>
      <c r="KPT206" s="28"/>
      <c r="KQB206" s="28"/>
      <c r="KQJ206" s="28"/>
      <c r="KQR206" s="28"/>
      <c r="KQZ206" s="28"/>
      <c r="KRH206" s="28"/>
      <c r="KRP206" s="28"/>
      <c r="KRX206" s="28"/>
      <c r="KSF206" s="28"/>
      <c r="KSN206" s="28"/>
      <c r="KSV206" s="28"/>
      <c r="KTD206" s="28"/>
      <c r="KTL206" s="28"/>
      <c r="KTT206" s="28"/>
      <c r="KUB206" s="28"/>
      <c r="KUJ206" s="28"/>
      <c r="KUR206" s="28"/>
      <c r="KUZ206" s="28"/>
      <c r="KVH206" s="28"/>
      <c r="KVP206" s="28"/>
      <c r="KVX206" s="28"/>
      <c r="KWF206" s="28"/>
      <c r="KWN206" s="28"/>
      <c r="KWV206" s="28"/>
      <c r="KXD206" s="28"/>
      <c r="KXL206" s="28"/>
      <c r="KXT206" s="28"/>
      <c r="KYB206" s="28"/>
      <c r="KYJ206" s="28"/>
      <c r="KYR206" s="28"/>
      <c r="KYZ206" s="28"/>
      <c r="KZH206" s="28"/>
      <c r="KZP206" s="28"/>
      <c r="KZX206" s="28"/>
      <c r="LAF206" s="28"/>
      <c r="LAN206" s="28"/>
      <c r="LAV206" s="28"/>
      <c r="LBD206" s="28"/>
      <c r="LBL206" s="28"/>
      <c r="LBT206" s="28"/>
      <c r="LCB206" s="28"/>
      <c r="LCJ206" s="28"/>
      <c r="LCR206" s="28"/>
      <c r="LCZ206" s="28"/>
      <c r="LDH206" s="28"/>
      <c r="LDP206" s="28"/>
      <c r="LDX206" s="28"/>
      <c r="LEF206" s="28"/>
      <c r="LEN206" s="28"/>
      <c r="LEV206" s="28"/>
      <c r="LFD206" s="28"/>
      <c r="LFL206" s="28"/>
      <c r="LFT206" s="28"/>
      <c r="LGB206" s="28"/>
      <c r="LGJ206" s="28"/>
      <c r="LGR206" s="28"/>
      <c r="LGZ206" s="28"/>
      <c r="LHH206" s="28"/>
      <c r="LHP206" s="28"/>
      <c r="LHX206" s="28"/>
      <c r="LIF206" s="28"/>
      <c r="LIN206" s="28"/>
      <c r="LIV206" s="28"/>
      <c r="LJD206" s="28"/>
      <c r="LJL206" s="28"/>
      <c r="LJT206" s="28"/>
      <c r="LKB206" s="28"/>
      <c r="LKJ206" s="28"/>
      <c r="LKR206" s="28"/>
      <c r="LKZ206" s="28"/>
      <c r="LLH206" s="28"/>
      <c r="LLP206" s="28"/>
      <c r="LLX206" s="28"/>
      <c r="LMF206" s="28"/>
      <c r="LMN206" s="28"/>
      <c r="LMV206" s="28"/>
      <c r="LND206" s="28"/>
      <c r="LNL206" s="28"/>
      <c r="LNT206" s="28"/>
      <c r="LOB206" s="28"/>
      <c r="LOJ206" s="28"/>
      <c r="LOR206" s="28"/>
      <c r="LOZ206" s="28"/>
      <c r="LPH206" s="28"/>
      <c r="LPP206" s="28"/>
      <c r="LPX206" s="28"/>
      <c r="LQF206" s="28"/>
      <c r="LQN206" s="28"/>
      <c r="LQV206" s="28"/>
      <c r="LRD206" s="28"/>
      <c r="LRL206" s="28"/>
      <c r="LRT206" s="28"/>
      <c r="LSB206" s="28"/>
      <c r="LSJ206" s="28"/>
      <c r="LSR206" s="28"/>
      <c r="LSZ206" s="28"/>
      <c r="LTH206" s="28"/>
      <c r="LTP206" s="28"/>
      <c r="LTX206" s="28"/>
      <c r="LUF206" s="28"/>
      <c r="LUN206" s="28"/>
      <c r="LUV206" s="28"/>
      <c r="LVD206" s="28"/>
      <c r="LVL206" s="28"/>
      <c r="LVT206" s="28"/>
      <c r="LWB206" s="28"/>
      <c r="LWJ206" s="28"/>
      <c r="LWR206" s="28"/>
      <c r="LWZ206" s="28"/>
      <c r="LXH206" s="28"/>
      <c r="LXP206" s="28"/>
      <c r="LXX206" s="28"/>
      <c r="LYF206" s="28"/>
      <c r="LYN206" s="28"/>
      <c r="LYV206" s="28"/>
      <c r="LZD206" s="28"/>
      <c r="LZL206" s="28"/>
      <c r="LZT206" s="28"/>
      <c r="MAB206" s="28"/>
      <c r="MAJ206" s="28"/>
      <c r="MAR206" s="28"/>
      <c r="MAZ206" s="28"/>
      <c r="MBH206" s="28"/>
      <c r="MBP206" s="28"/>
      <c r="MBX206" s="28"/>
      <c r="MCF206" s="28"/>
      <c r="MCN206" s="28"/>
      <c r="MCV206" s="28"/>
      <c r="MDD206" s="28"/>
      <c r="MDL206" s="28"/>
      <c r="MDT206" s="28"/>
      <c r="MEB206" s="28"/>
      <c r="MEJ206" s="28"/>
      <c r="MER206" s="28"/>
      <c r="MEZ206" s="28"/>
      <c r="MFH206" s="28"/>
      <c r="MFP206" s="28"/>
      <c r="MFX206" s="28"/>
      <c r="MGF206" s="28"/>
      <c r="MGN206" s="28"/>
      <c r="MGV206" s="28"/>
      <c r="MHD206" s="28"/>
      <c r="MHL206" s="28"/>
      <c r="MHT206" s="28"/>
      <c r="MIB206" s="28"/>
      <c r="MIJ206" s="28"/>
      <c r="MIR206" s="28"/>
      <c r="MIZ206" s="28"/>
      <c r="MJH206" s="28"/>
      <c r="MJP206" s="28"/>
      <c r="MJX206" s="28"/>
      <c r="MKF206" s="28"/>
      <c r="MKN206" s="28"/>
      <c r="MKV206" s="28"/>
      <c r="MLD206" s="28"/>
      <c r="MLL206" s="28"/>
      <c r="MLT206" s="28"/>
      <c r="MMB206" s="28"/>
      <c r="MMJ206" s="28"/>
      <c r="MMR206" s="28"/>
      <c r="MMZ206" s="28"/>
      <c r="MNH206" s="28"/>
      <c r="MNP206" s="28"/>
      <c r="MNX206" s="28"/>
      <c r="MOF206" s="28"/>
      <c r="MON206" s="28"/>
      <c r="MOV206" s="28"/>
      <c r="MPD206" s="28"/>
      <c r="MPL206" s="28"/>
      <c r="MPT206" s="28"/>
      <c r="MQB206" s="28"/>
      <c r="MQJ206" s="28"/>
      <c r="MQR206" s="28"/>
      <c r="MQZ206" s="28"/>
      <c r="MRH206" s="28"/>
      <c r="MRP206" s="28"/>
      <c r="MRX206" s="28"/>
      <c r="MSF206" s="28"/>
      <c r="MSN206" s="28"/>
      <c r="MSV206" s="28"/>
      <c r="MTD206" s="28"/>
      <c r="MTL206" s="28"/>
      <c r="MTT206" s="28"/>
      <c r="MUB206" s="28"/>
      <c r="MUJ206" s="28"/>
      <c r="MUR206" s="28"/>
      <c r="MUZ206" s="28"/>
      <c r="MVH206" s="28"/>
      <c r="MVP206" s="28"/>
      <c r="MVX206" s="28"/>
      <c r="MWF206" s="28"/>
      <c r="MWN206" s="28"/>
      <c r="MWV206" s="28"/>
      <c r="MXD206" s="28"/>
      <c r="MXL206" s="28"/>
      <c r="MXT206" s="28"/>
      <c r="MYB206" s="28"/>
      <c r="MYJ206" s="28"/>
      <c r="MYR206" s="28"/>
      <c r="MYZ206" s="28"/>
      <c r="MZH206" s="28"/>
      <c r="MZP206" s="28"/>
      <c r="MZX206" s="28"/>
      <c r="NAF206" s="28"/>
      <c r="NAN206" s="28"/>
      <c r="NAV206" s="28"/>
      <c r="NBD206" s="28"/>
      <c r="NBL206" s="28"/>
      <c r="NBT206" s="28"/>
      <c r="NCB206" s="28"/>
      <c r="NCJ206" s="28"/>
      <c r="NCR206" s="28"/>
      <c r="NCZ206" s="28"/>
      <c r="NDH206" s="28"/>
      <c r="NDP206" s="28"/>
      <c r="NDX206" s="28"/>
      <c r="NEF206" s="28"/>
      <c r="NEN206" s="28"/>
      <c r="NEV206" s="28"/>
      <c r="NFD206" s="28"/>
      <c r="NFL206" s="28"/>
      <c r="NFT206" s="28"/>
      <c r="NGB206" s="28"/>
      <c r="NGJ206" s="28"/>
      <c r="NGR206" s="28"/>
      <c r="NGZ206" s="28"/>
      <c r="NHH206" s="28"/>
      <c r="NHP206" s="28"/>
      <c r="NHX206" s="28"/>
      <c r="NIF206" s="28"/>
      <c r="NIN206" s="28"/>
      <c r="NIV206" s="28"/>
      <c r="NJD206" s="28"/>
      <c r="NJL206" s="28"/>
      <c r="NJT206" s="28"/>
      <c r="NKB206" s="28"/>
      <c r="NKJ206" s="28"/>
      <c r="NKR206" s="28"/>
      <c r="NKZ206" s="28"/>
      <c r="NLH206" s="28"/>
      <c r="NLP206" s="28"/>
      <c r="NLX206" s="28"/>
      <c r="NMF206" s="28"/>
      <c r="NMN206" s="28"/>
      <c r="NMV206" s="28"/>
      <c r="NND206" s="28"/>
      <c r="NNL206" s="28"/>
      <c r="NNT206" s="28"/>
      <c r="NOB206" s="28"/>
      <c r="NOJ206" s="28"/>
      <c r="NOR206" s="28"/>
      <c r="NOZ206" s="28"/>
      <c r="NPH206" s="28"/>
      <c r="NPP206" s="28"/>
      <c r="NPX206" s="28"/>
      <c r="NQF206" s="28"/>
      <c r="NQN206" s="28"/>
      <c r="NQV206" s="28"/>
      <c r="NRD206" s="28"/>
      <c r="NRL206" s="28"/>
      <c r="NRT206" s="28"/>
      <c r="NSB206" s="28"/>
      <c r="NSJ206" s="28"/>
      <c r="NSR206" s="28"/>
      <c r="NSZ206" s="28"/>
      <c r="NTH206" s="28"/>
      <c r="NTP206" s="28"/>
      <c r="NTX206" s="28"/>
      <c r="NUF206" s="28"/>
      <c r="NUN206" s="28"/>
      <c r="NUV206" s="28"/>
      <c r="NVD206" s="28"/>
      <c r="NVL206" s="28"/>
      <c r="NVT206" s="28"/>
      <c r="NWB206" s="28"/>
      <c r="NWJ206" s="28"/>
      <c r="NWR206" s="28"/>
      <c r="NWZ206" s="28"/>
      <c r="NXH206" s="28"/>
      <c r="NXP206" s="28"/>
      <c r="NXX206" s="28"/>
      <c r="NYF206" s="28"/>
      <c r="NYN206" s="28"/>
      <c r="NYV206" s="28"/>
      <c r="NZD206" s="28"/>
      <c r="NZL206" s="28"/>
      <c r="NZT206" s="28"/>
      <c r="OAB206" s="28"/>
      <c r="OAJ206" s="28"/>
      <c r="OAR206" s="28"/>
      <c r="OAZ206" s="28"/>
      <c r="OBH206" s="28"/>
      <c r="OBP206" s="28"/>
      <c r="OBX206" s="28"/>
      <c r="OCF206" s="28"/>
      <c r="OCN206" s="28"/>
      <c r="OCV206" s="28"/>
      <c r="ODD206" s="28"/>
      <c r="ODL206" s="28"/>
      <c r="ODT206" s="28"/>
      <c r="OEB206" s="28"/>
      <c r="OEJ206" s="28"/>
      <c r="OER206" s="28"/>
      <c r="OEZ206" s="28"/>
      <c r="OFH206" s="28"/>
      <c r="OFP206" s="28"/>
      <c r="OFX206" s="28"/>
      <c r="OGF206" s="28"/>
      <c r="OGN206" s="28"/>
      <c r="OGV206" s="28"/>
      <c r="OHD206" s="28"/>
      <c r="OHL206" s="28"/>
      <c r="OHT206" s="28"/>
      <c r="OIB206" s="28"/>
      <c r="OIJ206" s="28"/>
      <c r="OIR206" s="28"/>
      <c r="OIZ206" s="28"/>
      <c r="OJH206" s="28"/>
      <c r="OJP206" s="28"/>
      <c r="OJX206" s="28"/>
      <c r="OKF206" s="28"/>
      <c r="OKN206" s="28"/>
      <c r="OKV206" s="28"/>
      <c r="OLD206" s="28"/>
      <c r="OLL206" s="28"/>
      <c r="OLT206" s="28"/>
      <c r="OMB206" s="28"/>
      <c r="OMJ206" s="28"/>
      <c r="OMR206" s="28"/>
      <c r="OMZ206" s="28"/>
      <c r="ONH206" s="28"/>
      <c r="ONP206" s="28"/>
      <c r="ONX206" s="28"/>
      <c r="OOF206" s="28"/>
      <c r="OON206" s="28"/>
      <c r="OOV206" s="28"/>
      <c r="OPD206" s="28"/>
      <c r="OPL206" s="28"/>
      <c r="OPT206" s="28"/>
      <c r="OQB206" s="28"/>
      <c r="OQJ206" s="28"/>
      <c r="OQR206" s="28"/>
      <c r="OQZ206" s="28"/>
      <c r="ORH206" s="28"/>
      <c r="ORP206" s="28"/>
      <c r="ORX206" s="28"/>
      <c r="OSF206" s="28"/>
      <c r="OSN206" s="28"/>
      <c r="OSV206" s="28"/>
      <c r="OTD206" s="28"/>
      <c r="OTL206" s="28"/>
      <c r="OTT206" s="28"/>
      <c r="OUB206" s="28"/>
      <c r="OUJ206" s="28"/>
      <c r="OUR206" s="28"/>
      <c r="OUZ206" s="28"/>
      <c r="OVH206" s="28"/>
      <c r="OVP206" s="28"/>
      <c r="OVX206" s="28"/>
      <c r="OWF206" s="28"/>
      <c r="OWN206" s="28"/>
      <c r="OWV206" s="28"/>
      <c r="OXD206" s="28"/>
      <c r="OXL206" s="28"/>
      <c r="OXT206" s="28"/>
      <c r="OYB206" s="28"/>
      <c r="OYJ206" s="28"/>
      <c r="OYR206" s="28"/>
      <c r="OYZ206" s="28"/>
      <c r="OZH206" s="28"/>
      <c r="OZP206" s="28"/>
      <c r="OZX206" s="28"/>
      <c r="PAF206" s="28"/>
      <c r="PAN206" s="28"/>
      <c r="PAV206" s="28"/>
      <c r="PBD206" s="28"/>
      <c r="PBL206" s="28"/>
      <c r="PBT206" s="28"/>
      <c r="PCB206" s="28"/>
      <c r="PCJ206" s="28"/>
      <c r="PCR206" s="28"/>
      <c r="PCZ206" s="28"/>
      <c r="PDH206" s="28"/>
      <c r="PDP206" s="28"/>
      <c r="PDX206" s="28"/>
      <c r="PEF206" s="28"/>
      <c r="PEN206" s="28"/>
      <c r="PEV206" s="28"/>
      <c r="PFD206" s="28"/>
      <c r="PFL206" s="28"/>
      <c r="PFT206" s="28"/>
      <c r="PGB206" s="28"/>
      <c r="PGJ206" s="28"/>
      <c r="PGR206" s="28"/>
      <c r="PGZ206" s="28"/>
      <c r="PHH206" s="28"/>
      <c r="PHP206" s="28"/>
      <c r="PHX206" s="28"/>
      <c r="PIF206" s="28"/>
      <c r="PIN206" s="28"/>
      <c r="PIV206" s="28"/>
      <c r="PJD206" s="28"/>
      <c r="PJL206" s="28"/>
      <c r="PJT206" s="28"/>
      <c r="PKB206" s="28"/>
      <c r="PKJ206" s="28"/>
      <c r="PKR206" s="28"/>
      <c r="PKZ206" s="28"/>
      <c r="PLH206" s="28"/>
      <c r="PLP206" s="28"/>
      <c r="PLX206" s="28"/>
      <c r="PMF206" s="28"/>
      <c r="PMN206" s="28"/>
      <c r="PMV206" s="28"/>
      <c r="PND206" s="28"/>
      <c r="PNL206" s="28"/>
      <c r="PNT206" s="28"/>
      <c r="POB206" s="28"/>
      <c r="POJ206" s="28"/>
      <c r="POR206" s="28"/>
      <c r="POZ206" s="28"/>
      <c r="PPH206" s="28"/>
      <c r="PPP206" s="28"/>
      <c r="PPX206" s="28"/>
      <c r="PQF206" s="28"/>
      <c r="PQN206" s="28"/>
      <c r="PQV206" s="28"/>
      <c r="PRD206" s="28"/>
      <c r="PRL206" s="28"/>
      <c r="PRT206" s="28"/>
      <c r="PSB206" s="28"/>
      <c r="PSJ206" s="28"/>
      <c r="PSR206" s="28"/>
      <c r="PSZ206" s="28"/>
      <c r="PTH206" s="28"/>
      <c r="PTP206" s="28"/>
      <c r="PTX206" s="28"/>
      <c r="PUF206" s="28"/>
      <c r="PUN206" s="28"/>
      <c r="PUV206" s="28"/>
      <c r="PVD206" s="28"/>
      <c r="PVL206" s="28"/>
      <c r="PVT206" s="28"/>
      <c r="PWB206" s="28"/>
      <c r="PWJ206" s="28"/>
      <c r="PWR206" s="28"/>
      <c r="PWZ206" s="28"/>
      <c r="PXH206" s="28"/>
      <c r="PXP206" s="28"/>
      <c r="PXX206" s="28"/>
      <c r="PYF206" s="28"/>
      <c r="PYN206" s="28"/>
      <c r="PYV206" s="28"/>
      <c r="PZD206" s="28"/>
      <c r="PZL206" s="28"/>
      <c r="PZT206" s="28"/>
      <c r="QAB206" s="28"/>
      <c r="QAJ206" s="28"/>
      <c r="QAR206" s="28"/>
      <c r="QAZ206" s="28"/>
      <c r="QBH206" s="28"/>
      <c r="QBP206" s="28"/>
      <c r="QBX206" s="28"/>
      <c r="QCF206" s="28"/>
      <c r="QCN206" s="28"/>
      <c r="QCV206" s="28"/>
      <c r="QDD206" s="28"/>
      <c r="QDL206" s="28"/>
      <c r="QDT206" s="28"/>
      <c r="QEB206" s="28"/>
      <c r="QEJ206" s="28"/>
      <c r="QER206" s="28"/>
      <c r="QEZ206" s="28"/>
      <c r="QFH206" s="28"/>
      <c r="QFP206" s="28"/>
      <c r="QFX206" s="28"/>
      <c r="QGF206" s="28"/>
      <c r="QGN206" s="28"/>
      <c r="QGV206" s="28"/>
      <c r="QHD206" s="28"/>
      <c r="QHL206" s="28"/>
      <c r="QHT206" s="28"/>
      <c r="QIB206" s="28"/>
      <c r="QIJ206" s="28"/>
      <c r="QIR206" s="28"/>
      <c r="QIZ206" s="28"/>
      <c r="QJH206" s="28"/>
      <c r="QJP206" s="28"/>
      <c r="QJX206" s="28"/>
      <c r="QKF206" s="28"/>
      <c r="QKN206" s="28"/>
      <c r="QKV206" s="28"/>
      <c r="QLD206" s="28"/>
      <c r="QLL206" s="28"/>
      <c r="QLT206" s="28"/>
      <c r="QMB206" s="28"/>
      <c r="QMJ206" s="28"/>
      <c r="QMR206" s="28"/>
      <c r="QMZ206" s="28"/>
      <c r="QNH206" s="28"/>
      <c r="QNP206" s="28"/>
      <c r="QNX206" s="28"/>
      <c r="QOF206" s="28"/>
      <c r="QON206" s="28"/>
      <c r="QOV206" s="28"/>
      <c r="QPD206" s="28"/>
      <c r="QPL206" s="28"/>
      <c r="QPT206" s="28"/>
      <c r="QQB206" s="28"/>
      <c r="QQJ206" s="28"/>
      <c r="QQR206" s="28"/>
      <c r="QQZ206" s="28"/>
      <c r="QRH206" s="28"/>
      <c r="QRP206" s="28"/>
      <c r="QRX206" s="28"/>
      <c r="QSF206" s="28"/>
      <c r="QSN206" s="28"/>
      <c r="QSV206" s="28"/>
      <c r="QTD206" s="28"/>
      <c r="QTL206" s="28"/>
      <c r="QTT206" s="28"/>
      <c r="QUB206" s="28"/>
      <c r="QUJ206" s="28"/>
      <c r="QUR206" s="28"/>
      <c r="QUZ206" s="28"/>
      <c r="QVH206" s="28"/>
      <c r="QVP206" s="28"/>
      <c r="QVX206" s="28"/>
      <c r="QWF206" s="28"/>
      <c r="QWN206" s="28"/>
      <c r="QWV206" s="28"/>
      <c r="QXD206" s="28"/>
      <c r="QXL206" s="28"/>
      <c r="QXT206" s="28"/>
      <c r="QYB206" s="28"/>
      <c r="QYJ206" s="28"/>
      <c r="QYR206" s="28"/>
      <c r="QYZ206" s="28"/>
      <c r="QZH206" s="28"/>
      <c r="QZP206" s="28"/>
      <c r="QZX206" s="28"/>
      <c r="RAF206" s="28"/>
      <c r="RAN206" s="28"/>
      <c r="RAV206" s="28"/>
      <c r="RBD206" s="28"/>
      <c r="RBL206" s="28"/>
      <c r="RBT206" s="28"/>
      <c r="RCB206" s="28"/>
      <c r="RCJ206" s="28"/>
      <c r="RCR206" s="28"/>
      <c r="RCZ206" s="28"/>
      <c r="RDH206" s="28"/>
      <c r="RDP206" s="28"/>
      <c r="RDX206" s="28"/>
      <c r="REF206" s="28"/>
      <c r="REN206" s="28"/>
      <c r="REV206" s="28"/>
      <c r="RFD206" s="28"/>
      <c r="RFL206" s="28"/>
      <c r="RFT206" s="28"/>
      <c r="RGB206" s="28"/>
      <c r="RGJ206" s="28"/>
      <c r="RGR206" s="28"/>
      <c r="RGZ206" s="28"/>
      <c r="RHH206" s="28"/>
      <c r="RHP206" s="28"/>
      <c r="RHX206" s="28"/>
      <c r="RIF206" s="28"/>
      <c r="RIN206" s="28"/>
      <c r="RIV206" s="28"/>
      <c r="RJD206" s="28"/>
      <c r="RJL206" s="28"/>
      <c r="RJT206" s="28"/>
      <c r="RKB206" s="28"/>
      <c r="RKJ206" s="28"/>
      <c r="RKR206" s="28"/>
      <c r="RKZ206" s="28"/>
      <c r="RLH206" s="28"/>
      <c r="RLP206" s="28"/>
      <c r="RLX206" s="28"/>
      <c r="RMF206" s="28"/>
      <c r="RMN206" s="28"/>
      <c r="RMV206" s="28"/>
      <c r="RND206" s="28"/>
      <c r="RNL206" s="28"/>
      <c r="RNT206" s="28"/>
      <c r="ROB206" s="28"/>
      <c r="ROJ206" s="28"/>
      <c r="ROR206" s="28"/>
      <c r="ROZ206" s="28"/>
      <c r="RPH206" s="28"/>
      <c r="RPP206" s="28"/>
      <c r="RPX206" s="28"/>
      <c r="RQF206" s="28"/>
      <c r="RQN206" s="28"/>
      <c r="RQV206" s="28"/>
      <c r="RRD206" s="28"/>
      <c r="RRL206" s="28"/>
      <c r="RRT206" s="28"/>
      <c r="RSB206" s="28"/>
      <c r="RSJ206" s="28"/>
      <c r="RSR206" s="28"/>
      <c r="RSZ206" s="28"/>
      <c r="RTH206" s="28"/>
      <c r="RTP206" s="28"/>
      <c r="RTX206" s="28"/>
      <c r="RUF206" s="28"/>
      <c r="RUN206" s="28"/>
      <c r="RUV206" s="28"/>
      <c r="RVD206" s="28"/>
      <c r="RVL206" s="28"/>
      <c r="RVT206" s="28"/>
      <c r="RWB206" s="28"/>
      <c r="RWJ206" s="28"/>
      <c r="RWR206" s="28"/>
      <c r="RWZ206" s="28"/>
      <c r="RXH206" s="28"/>
      <c r="RXP206" s="28"/>
      <c r="RXX206" s="28"/>
      <c r="RYF206" s="28"/>
      <c r="RYN206" s="28"/>
      <c r="RYV206" s="28"/>
      <c r="RZD206" s="28"/>
      <c r="RZL206" s="28"/>
      <c r="RZT206" s="28"/>
      <c r="SAB206" s="28"/>
      <c r="SAJ206" s="28"/>
      <c r="SAR206" s="28"/>
      <c r="SAZ206" s="28"/>
      <c r="SBH206" s="28"/>
      <c r="SBP206" s="28"/>
      <c r="SBX206" s="28"/>
      <c r="SCF206" s="28"/>
      <c r="SCN206" s="28"/>
      <c r="SCV206" s="28"/>
      <c r="SDD206" s="28"/>
      <c r="SDL206" s="28"/>
      <c r="SDT206" s="28"/>
      <c r="SEB206" s="28"/>
      <c r="SEJ206" s="28"/>
      <c r="SER206" s="28"/>
      <c r="SEZ206" s="28"/>
      <c r="SFH206" s="28"/>
      <c r="SFP206" s="28"/>
      <c r="SFX206" s="28"/>
      <c r="SGF206" s="28"/>
      <c r="SGN206" s="28"/>
      <c r="SGV206" s="28"/>
      <c r="SHD206" s="28"/>
      <c r="SHL206" s="28"/>
      <c r="SHT206" s="28"/>
      <c r="SIB206" s="28"/>
      <c r="SIJ206" s="28"/>
      <c r="SIR206" s="28"/>
      <c r="SIZ206" s="28"/>
      <c r="SJH206" s="28"/>
      <c r="SJP206" s="28"/>
      <c r="SJX206" s="28"/>
      <c r="SKF206" s="28"/>
      <c r="SKN206" s="28"/>
      <c r="SKV206" s="28"/>
      <c r="SLD206" s="28"/>
      <c r="SLL206" s="28"/>
      <c r="SLT206" s="28"/>
      <c r="SMB206" s="28"/>
      <c r="SMJ206" s="28"/>
      <c r="SMR206" s="28"/>
      <c r="SMZ206" s="28"/>
      <c r="SNH206" s="28"/>
      <c r="SNP206" s="28"/>
      <c r="SNX206" s="28"/>
      <c r="SOF206" s="28"/>
      <c r="SON206" s="28"/>
      <c r="SOV206" s="28"/>
      <c r="SPD206" s="28"/>
      <c r="SPL206" s="28"/>
      <c r="SPT206" s="28"/>
      <c r="SQB206" s="28"/>
      <c r="SQJ206" s="28"/>
      <c r="SQR206" s="28"/>
      <c r="SQZ206" s="28"/>
      <c r="SRH206" s="28"/>
      <c r="SRP206" s="28"/>
      <c r="SRX206" s="28"/>
      <c r="SSF206" s="28"/>
      <c r="SSN206" s="28"/>
      <c r="SSV206" s="28"/>
      <c r="STD206" s="28"/>
      <c r="STL206" s="28"/>
      <c r="STT206" s="28"/>
      <c r="SUB206" s="28"/>
      <c r="SUJ206" s="28"/>
      <c r="SUR206" s="28"/>
      <c r="SUZ206" s="28"/>
      <c r="SVH206" s="28"/>
      <c r="SVP206" s="28"/>
      <c r="SVX206" s="28"/>
      <c r="SWF206" s="28"/>
      <c r="SWN206" s="28"/>
      <c r="SWV206" s="28"/>
      <c r="SXD206" s="28"/>
      <c r="SXL206" s="28"/>
      <c r="SXT206" s="28"/>
      <c r="SYB206" s="28"/>
      <c r="SYJ206" s="28"/>
      <c r="SYR206" s="28"/>
      <c r="SYZ206" s="28"/>
      <c r="SZH206" s="28"/>
      <c r="SZP206" s="28"/>
      <c r="SZX206" s="28"/>
      <c r="TAF206" s="28"/>
      <c r="TAN206" s="28"/>
      <c r="TAV206" s="28"/>
      <c r="TBD206" s="28"/>
      <c r="TBL206" s="28"/>
      <c r="TBT206" s="28"/>
      <c r="TCB206" s="28"/>
      <c r="TCJ206" s="28"/>
      <c r="TCR206" s="28"/>
      <c r="TCZ206" s="28"/>
      <c r="TDH206" s="28"/>
      <c r="TDP206" s="28"/>
      <c r="TDX206" s="28"/>
      <c r="TEF206" s="28"/>
      <c r="TEN206" s="28"/>
      <c r="TEV206" s="28"/>
      <c r="TFD206" s="28"/>
      <c r="TFL206" s="28"/>
      <c r="TFT206" s="28"/>
      <c r="TGB206" s="28"/>
      <c r="TGJ206" s="28"/>
      <c r="TGR206" s="28"/>
      <c r="TGZ206" s="28"/>
      <c r="THH206" s="28"/>
      <c r="THP206" s="28"/>
      <c r="THX206" s="28"/>
      <c r="TIF206" s="28"/>
      <c r="TIN206" s="28"/>
      <c r="TIV206" s="28"/>
      <c r="TJD206" s="28"/>
      <c r="TJL206" s="28"/>
      <c r="TJT206" s="28"/>
      <c r="TKB206" s="28"/>
      <c r="TKJ206" s="28"/>
      <c r="TKR206" s="28"/>
      <c r="TKZ206" s="28"/>
      <c r="TLH206" s="28"/>
      <c r="TLP206" s="28"/>
      <c r="TLX206" s="28"/>
      <c r="TMF206" s="28"/>
      <c r="TMN206" s="28"/>
      <c r="TMV206" s="28"/>
      <c r="TND206" s="28"/>
      <c r="TNL206" s="28"/>
      <c r="TNT206" s="28"/>
      <c r="TOB206" s="28"/>
      <c r="TOJ206" s="28"/>
      <c r="TOR206" s="28"/>
      <c r="TOZ206" s="28"/>
      <c r="TPH206" s="28"/>
      <c r="TPP206" s="28"/>
      <c r="TPX206" s="28"/>
      <c r="TQF206" s="28"/>
      <c r="TQN206" s="28"/>
      <c r="TQV206" s="28"/>
      <c r="TRD206" s="28"/>
      <c r="TRL206" s="28"/>
      <c r="TRT206" s="28"/>
      <c r="TSB206" s="28"/>
      <c r="TSJ206" s="28"/>
      <c r="TSR206" s="28"/>
      <c r="TSZ206" s="28"/>
      <c r="TTH206" s="28"/>
      <c r="TTP206" s="28"/>
      <c r="TTX206" s="28"/>
      <c r="TUF206" s="28"/>
      <c r="TUN206" s="28"/>
      <c r="TUV206" s="28"/>
      <c r="TVD206" s="28"/>
      <c r="TVL206" s="28"/>
      <c r="TVT206" s="28"/>
      <c r="TWB206" s="28"/>
      <c r="TWJ206" s="28"/>
      <c r="TWR206" s="28"/>
      <c r="TWZ206" s="28"/>
      <c r="TXH206" s="28"/>
      <c r="TXP206" s="28"/>
      <c r="TXX206" s="28"/>
      <c r="TYF206" s="28"/>
      <c r="TYN206" s="28"/>
      <c r="TYV206" s="28"/>
      <c r="TZD206" s="28"/>
      <c r="TZL206" s="28"/>
      <c r="TZT206" s="28"/>
      <c r="UAB206" s="28"/>
      <c r="UAJ206" s="28"/>
      <c r="UAR206" s="28"/>
      <c r="UAZ206" s="28"/>
      <c r="UBH206" s="28"/>
      <c r="UBP206" s="28"/>
      <c r="UBX206" s="28"/>
      <c r="UCF206" s="28"/>
      <c r="UCN206" s="28"/>
      <c r="UCV206" s="28"/>
      <c r="UDD206" s="28"/>
      <c r="UDL206" s="28"/>
      <c r="UDT206" s="28"/>
      <c r="UEB206" s="28"/>
      <c r="UEJ206" s="28"/>
      <c r="UER206" s="28"/>
      <c r="UEZ206" s="28"/>
      <c r="UFH206" s="28"/>
      <c r="UFP206" s="28"/>
      <c r="UFX206" s="28"/>
      <c r="UGF206" s="28"/>
      <c r="UGN206" s="28"/>
      <c r="UGV206" s="28"/>
      <c r="UHD206" s="28"/>
      <c r="UHL206" s="28"/>
      <c r="UHT206" s="28"/>
      <c r="UIB206" s="28"/>
      <c r="UIJ206" s="28"/>
      <c r="UIR206" s="28"/>
      <c r="UIZ206" s="28"/>
      <c r="UJH206" s="28"/>
      <c r="UJP206" s="28"/>
      <c r="UJX206" s="28"/>
      <c r="UKF206" s="28"/>
      <c r="UKN206" s="28"/>
      <c r="UKV206" s="28"/>
      <c r="ULD206" s="28"/>
      <c r="ULL206" s="28"/>
      <c r="ULT206" s="28"/>
      <c r="UMB206" s="28"/>
      <c r="UMJ206" s="28"/>
      <c r="UMR206" s="28"/>
      <c r="UMZ206" s="28"/>
      <c r="UNH206" s="28"/>
      <c r="UNP206" s="28"/>
      <c r="UNX206" s="28"/>
      <c r="UOF206" s="28"/>
      <c r="UON206" s="28"/>
      <c r="UOV206" s="28"/>
      <c r="UPD206" s="28"/>
      <c r="UPL206" s="28"/>
      <c r="UPT206" s="28"/>
      <c r="UQB206" s="28"/>
      <c r="UQJ206" s="28"/>
      <c r="UQR206" s="28"/>
      <c r="UQZ206" s="28"/>
      <c r="URH206" s="28"/>
      <c r="URP206" s="28"/>
      <c r="URX206" s="28"/>
      <c r="USF206" s="28"/>
      <c r="USN206" s="28"/>
      <c r="USV206" s="28"/>
      <c r="UTD206" s="28"/>
      <c r="UTL206" s="28"/>
      <c r="UTT206" s="28"/>
      <c r="UUB206" s="28"/>
      <c r="UUJ206" s="28"/>
      <c r="UUR206" s="28"/>
      <c r="UUZ206" s="28"/>
      <c r="UVH206" s="28"/>
      <c r="UVP206" s="28"/>
      <c r="UVX206" s="28"/>
      <c r="UWF206" s="28"/>
      <c r="UWN206" s="28"/>
      <c r="UWV206" s="28"/>
      <c r="UXD206" s="28"/>
      <c r="UXL206" s="28"/>
      <c r="UXT206" s="28"/>
      <c r="UYB206" s="28"/>
      <c r="UYJ206" s="28"/>
      <c r="UYR206" s="28"/>
      <c r="UYZ206" s="28"/>
      <c r="UZH206" s="28"/>
      <c r="UZP206" s="28"/>
      <c r="UZX206" s="28"/>
      <c r="VAF206" s="28"/>
      <c r="VAN206" s="28"/>
      <c r="VAV206" s="28"/>
      <c r="VBD206" s="28"/>
      <c r="VBL206" s="28"/>
      <c r="VBT206" s="28"/>
      <c r="VCB206" s="28"/>
      <c r="VCJ206" s="28"/>
      <c r="VCR206" s="28"/>
      <c r="VCZ206" s="28"/>
      <c r="VDH206" s="28"/>
      <c r="VDP206" s="28"/>
      <c r="VDX206" s="28"/>
      <c r="VEF206" s="28"/>
      <c r="VEN206" s="28"/>
      <c r="VEV206" s="28"/>
      <c r="VFD206" s="28"/>
      <c r="VFL206" s="28"/>
      <c r="VFT206" s="28"/>
      <c r="VGB206" s="28"/>
      <c r="VGJ206" s="28"/>
      <c r="VGR206" s="28"/>
      <c r="VGZ206" s="28"/>
      <c r="VHH206" s="28"/>
      <c r="VHP206" s="28"/>
      <c r="VHX206" s="28"/>
      <c r="VIF206" s="28"/>
      <c r="VIN206" s="28"/>
      <c r="VIV206" s="28"/>
      <c r="VJD206" s="28"/>
      <c r="VJL206" s="28"/>
      <c r="VJT206" s="28"/>
      <c r="VKB206" s="28"/>
      <c r="VKJ206" s="28"/>
      <c r="VKR206" s="28"/>
      <c r="VKZ206" s="28"/>
      <c r="VLH206" s="28"/>
      <c r="VLP206" s="28"/>
      <c r="VLX206" s="28"/>
      <c r="VMF206" s="28"/>
      <c r="VMN206" s="28"/>
      <c r="VMV206" s="28"/>
      <c r="VND206" s="28"/>
      <c r="VNL206" s="28"/>
      <c r="VNT206" s="28"/>
      <c r="VOB206" s="28"/>
      <c r="VOJ206" s="28"/>
      <c r="VOR206" s="28"/>
      <c r="VOZ206" s="28"/>
      <c r="VPH206" s="28"/>
      <c r="VPP206" s="28"/>
      <c r="VPX206" s="28"/>
      <c r="VQF206" s="28"/>
      <c r="VQN206" s="28"/>
      <c r="VQV206" s="28"/>
      <c r="VRD206" s="28"/>
      <c r="VRL206" s="28"/>
      <c r="VRT206" s="28"/>
      <c r="VSB206" s="28"/>
      <c r="VSJ206" s="28"/>
      <c r="VSR206" s="28"/>
      <c r="VSZ206" s="28"/>
      <c r="VTH206" s="28"/>
      <c r="VTP206" s="28"/>
      <c r="VTX206" s="28"/>
      <c r="VUF206" s="28"/>
      <c r="VUN206" s="28"/>
      <c r="VUV206" s="28"/>
      <c r="VVD206" s="28"/>
      <c r="VVL206" s="28"/>
      <c r="VVT206" s="28"/>
      <c r="VWB206" s="28"/>
      <c r="VWJ206" s="28"/>
      <c r="VWR206" s="28"/>
      <c r="VWZ206" s="28"/>
      <c r="VXH206" s="28"/>
      <c r="VXP206" s="28"/>
      <c r="VXX206" s="28"/>
      <c r="VYF206" s="28"/>
      <c r="VYN206" s="28"/>
      <c r="VYV206" s="28"/>
      <c r="VZD206" s="28"/>
      <c r="VZL206" s="28"/>
      <c r="VZT206" s="28"/>
      <c r="WAB206" s="28"/>
      <c r="WAJ206" s="28"/>
      <c r="WAR206" s="28"/>
      <c r="WAZ206" s="28"/>
      <c r="WBH206" s="28"/>
      <c r="WBP206" s="28"/>
      <c r="WBX206" s="28"/>
      <c r="WCF206" s="28"/>
      <c r="WCN206" s="28"/>
      <c r="WCV206" s="28"/>
      <c r="WDD206" s="28"/>
      <c r="WDL206" s="28"/>
      <c r="WDT206" s="28"/>
      <c r="WEB206" s="28"/>
      <c r="WEJ206" s="28"/>
      <c r="WER206" s="28"/>
      <c r="WEZ206" s="28"/>
      <c r="WFH206" s="28"/>
      <c r="WFP206" s="28"/>
      <c r="WFX206" s="28"/>
      <c r="WGF206" s="28"/>
      <c r="WGN206" s="28"/>
      <c r="WGV206" s="28"/>
      <c r="WHD206" s="28"/>
      <c r="WHL206" s="28"/>
      <c r="WHT206" s="28"/>
      <c r="WIB206" s="28"/>
      <c r="WIJ206" s="28"/>
      <c r="WIR206" s="28"/>
      <c r="WIZ206" s="28"/>
      <c r="WJH206" s="28"/>
      <c r="WJP206" s="28"/>
      <c r="WJX206" s="28"/>
      <c r="WKF206" s="28"/>
      <c r="WKN206" s="28"/>
      <c r="WKV206" s="28"/>
      <c r="WLD206" s="28"/>
      <c r="WLL206" s="28"/>
      <c r="WLT206" s="28"/>
      <c r="WMB206" s="28"/>
      <c r="WMJ206" s="28"/>
      <c r="WMR206" s="28"/>
      <c r="WMZ206" s="28"/>
      <c r="WNH206" s="28"/>
      <c r="WNP206" s="28"/>
      <c r="WNX206" s="28"/>
      <c r="WOF206" s="28"/>
      <c r="WON206" s="28"/>
      <c r="WOV206" s="28"/>
      <c r="WPD206" s="28"/>
      <c r="WPL206" s="28"/>
      <c r="WPT206" s="28"/>
      <c r="WQB206" s="28"/>
      <c r="WQJ206" s="28"/>
      <c r="WQR206" s="28"/>
      <c r="WQZ206" s="28"/>
      <c r="WRH206" s="28"/>
      <c r="WRP206" s="28"/>
      <c r="WRX206" s="28"/>
      <c r="WSF206" s="28"/>
      <c r="WSN206" s="28"/>
      <c r="WSV206" s="28"/>
      <c r="WTD206" s="28"/>
      <c r="WTL206" s="28"/>
      <c r="WTT206" s="28"/>
      <c r="WUB206" s="28"/>
      <c r="WUJ206" s="28"/>
      <c r="WUR206" s="28"/>
      <c r="WUZ206" s="28"/>
      <c r="WVH206" s="28"/>
      <c r="WVP206" s="28"/>
      <c r="WVX206" s="28"/>
      <c r="WWF206" s="28"/>
      <c r="WWN206" s="28"/>
      <c r="WWV206" s="28"/>
      <c r="WXD206" s="28"/>
      <c r="WXL206" s="28"/>
      <c r="WXT206" s="28"/>
      <c r="WYB206" s="28"/>
      <c r="WYJ206" s="28"/>
      <c r="WYR206" s="28"/>
      <c r="WYZ206" s="28"/>
      <c r="WZH206" s="28"/>
      <c r="WZP206" s="28"/>
      <c r="WZX206" s="28"/>
      <c r="XAF206" s="28"/>
      <c r="XAN206" s="28"/>
      <c r="XAV206" s="28"/>
      <c r="XBD206" s="28"/>
      <c r="XBL206" s="28"/>
      <c r="XBT206" s="28"/>
      <c r="XCB206" s="28"/>
      <c r="XCJ206" s="28"/>
      <c r="XCR206" s="28"/>
      <c r="XCZ206" s="28"/>
      <c r="XDH206" s="28"/>
      <c r="XDP206" s="28"/>
      <c r="XDX206" s="28"/>
      <c r="XEF206" s="28"/>
      <c r="XEN206" s="28"/>
      <c r="XEV206" s="28"/>
    </row>
    <row r="207" spans="1:1024 1032:2048 2056:3072 3080:4096 4104:5120 5128:6144 6152:7168 7176:8192 8200:9216 9224:10240 10248:11264 11272:12288 12296:13312 13320:14336 14344:15360 15368:16376" x14ac:dyDescent="0.3">
      <c r="A207" s="34"/>
      <c r="B207" s="34"/>
      <c r="C207" s="28"/>
      <c r="I207" s="28"/>
      <c r="P207" s="28"/>
      <c r="X207" s="28"/>
      <c r="AF207" s="28"/>
      <c r="AN207" s="28"/>
      <c r="AV207" s="28"/>
      <c r="BD207" s="28"/>
      <c r="BL207" s="28"/>
      <c r="BT207" s="28"/>
      <c r="CB207" s="28"/>
      <c r="CJ207" s="28"/>
      <c r="CR207" s="28"/>
      <c r="CZ207" s="28"/>
      <c r="DH207" s="28"/>
      <c r="DP207" s="28"/>
      <c r="DX207" s="28"/>
      <c r="EF207" s="28"/>
      <c r="EN207" s="28"/>
      <c r="EV207" s="28"/>
      <c r="FD207" s="28"/>
      <c r="FL207" s="28"/>
      <c r="FT207" s="28"/>
      <c r="GB207" s="28"/>
      <c r="GJ207" s="28"/>
      <c r="GR207" s="28"/>
      <c r="GZ207" s="28"/>
      <c r="HH207" s="28"/>
      <c r="HP207" s="28"/>
      <c r="HX207" s="28"/>
      <c r="IF207" s="28"/>
      <c r="IN207" s="28"/>
      <c r="IV207" s="28"/>
      <c r="JD207" s="28"/>
      <c r="JL207" s="28"/>
      <c r="JT207" s="28"/>
      <c r="KB207" s="28"/>
      <c r="KJ207" s="28"/>
      <c r="KR207" s="28"/>
      <c r="KZ207" s="28"/>
      <c r="LH207" s="28"/>
      <c r="LP207" s="28"/>
      <c r="LX207" s="28"/>
      <c r="MF207" s="28"/>
      <c r="MN207" s="28"/>
      <c r="MV207" s="28"/>
      <c r="ND207" s="28"/>
      <c r="NL207" s="28"/>
      <c r="NT207" s="28"/>
      <c r="OB207" s="28"/>
      <c r="OJ207" s="28"/>
      <c r="OR207" s="28"/>
      <c r="OZ207" s="28"/>
      <c r="PH207" s="28"/>
      <c r="PP207" s="28"/>
      <c r="PX207" s="28"/>
      <c r="QF207" s="28"/>
      <c r="QN207" s="28"/>
      <c r="QV207" s="28"/>
      <c r="RD207" s="28"/>
      <c r="RL207" s="28"/>
      <c r="RT207" s="28"/>
      <c r="SB207" s="28"/>
      <c r="SJ207" s="28"/>
      <c r="SR207" s="28"/>
      <c r="SZ207" s="28"/>
      <c r="TH207" s="28"/>
      <c r="TP207" s="28"/>
      <c r="TX207" s="28"/>
      <c r="UF207" s="28"/>
      <c r="UN207" s="28"/>
      <c r="UV207" s="28"/>
      <c r="VD207" s="28"/>
      <c r="VL207" s="28"/>
      <c r="VT207" s="28"/>
      <c r="WB207" s="28"/>
      <c r="WJ207" s="28"/>
      <c r="WR207" s="28"/>
      <c r="WZ207" s="28"/>
      <c r="XH207" s="28"/>
      <c r="XP207" s="28"/>
      <c r="XX207" s="28"/>
      <c r="YF207" s="28"/>
      <c r="YN207" s="28"/>
      <c r="YV207" s="28"/>
      <c r="ZD207" s="28"/>
      <c r="ZL207" s="28"/>
      <c r="ZT207" s="28"/>
      <c r="AAB207" s="28"/>
      <c r="AAJ207" s="28"/>
      <c r="AAR207" s="28"/>
      <c r="AAZ207" s="28"/>
      <c r="ABH207" s="28"/>
      <c r="ABP207" s="28"/>
      <c r="ABX207" s="28"/>
      <c r="ACF207" s="28"/>
      <c r="ACN207" s="28"/>
      <c r="ACV207" s="28"/>
      <c r="ADD207" s="28"/>
      <c r="ADL207" s="28"/>
      <c r="ADT207" s="28"/>
      <c r="AEB207" s="28"/>
      <c r="AEJ207" s="28"/>
      <c r="AER207" s="28"/>
      <c r="AEZ207" s="28"/>
      <c r="AFH207" s="28"/>
      <c r="AFP207" s="28"/>
      <c r="AFX207" s="28"/>
      <c r="AGF207" s="28"/>
      <c r="AGN207" s="28"/>
      <c r="AGV207" s="28"/>
      <c r="AHD207" s="28"/>
      <c r="AHL207" s="28"/>
      <c r="AHT207" s="28"/>
      <c r="AIB207" s="28"/>
      <c r="AIJ207" s="28"/>
      <c r="AIR207" s="28"/>
      <c r="AIZ207" s="28"/>
      <c r="AJH207" s="28"/>
      <c r="AJP207" s="28"/>
      <c r="AJX207" s="28"/>
      <c r="AKF207" s="28"/>
      <c r="AKN207" s="28"/>
      <c r="AKV207" s="28"/>
      <c r="ALD207" s="28"/>
      <c r="ALL207" s="28"/>
      <c r="ALT207" s="28"/>
      <c r="AMB207" s="28"/>
      <c r="AMJ207" s="28"/>
      <c r="AMR207" s="28"/>
      <c r="AMZ207" s="28"/>
      <c r="ANH207" s="28"/>
      <c r="ANP207" s="28"/>
      <c r="ANX207" s="28"/>
      <c r="AOF207" s="28"/>
      <c r="AON207" s="28"/>
      <c r="AOV207" s="28"/>
      <c r="APD207" s="28"/>
      <c r="APL207" s="28"/>
      <c r="APT207" s="28"/>
      <c r="AQB207" s="28"/>
      <c r="AQJ207" s="28"/>
      <c r="AQR207" s="28"/>
      <c r="AQZ207" s="28"/>
      <c r="ARH207" s="28"/>
      <c r="ARP207" s="28"/>
      <c r="ARX207" s="28"/>
      <c r="ASF207" s="28"/>
      <c r="ASN207" s="28"/>
      <c r="ASV207" s="28"/>
      <c r="ATD207" s="28"/>
      <c r="ATL207" s="28"/>
      <c r="ATT207" s="28"/>
      <c r="AUB207" s="28"/>
      <c r="AUJ207" s="28"/>
      <c r="AUR207" s="28"/>
      <c r="AUZ207" s="28"/>
      <c r="AVH207" s="28"/>
      <c r="AVP207" s="28"/>
      <c r="AVX207" s="28"/>
      <c r="AWF207" s="28"/>
      <c r="AWN207" s="28"/>
      <c r="AWV207" s="28"/>
      <c r="AXD207" s="28"/>
      <c r="AXL207" s="28"/>
      <c r="AXT207" s="28"/>
      <c r="AYB207" s="28"/>
      <c r="AYJ207" s="28"/>
      <c r="AYR207" s="28"/>
      <c r="AYZ207" s="28"/>
      <c r="AZH207" s="28"/>
      <c r="AZP207" s="28"/>
      <c r="AZX207" s="28"/>
      <c r="BAF207" s="28"/>
      <c r="BAN207" s="28"/>
      <c r="BAV207" s="28"/>
      <c r="BBD207" s="28"/>
      <c r="BBL207" s="28"/>
      <c r="BBT207" s="28"/>
      <c r="BCB207" s="28"/>
      <c r="BCJ207" s="28"/>
      <c r="BCR207" s="28"/>
      <c r="BCZ207" s="28"/>
      <c r="BDH207" s="28"/>
      <c r="BDP207" s="28"/>
      <c r="BDX207" s="28"/>
      <c r="BEF207" s="28"/>
      <c r="BEN207" s="28"/>
      <c r="BEV207" s="28"/>
      <c r="BFD207" s="28"/>
      <c r="BFL207" s="28"/>
      <c r="BFT207" s="28"/>
      <c r="BGB207" s="28"/>
      <c r="BGJ207" s="28"/>
      <c r="BGR207" s="28"/>
      <c r="BGZ207" s="28"/>
      <c r="BHH207" s="28"/>
      <c r="BHP207" s="28"/>
      <c r="BHX207" s="28"/>
      <c r="BIF207" s="28"/>
      <c r="BIN207" s="28"/>
      <c r="BIV207" s="28"/>
      <c r="BJD207" s="28"/>
      <c r="BJL207" s="28"/>
      <c r="BJT207" s="28"/>
      <c r="BKB207" s="28"/>
      <c r="BKJ207" s="28"/>
      <c r="BKR207" s="28"/>
      <c r="BKZ207" s="28"/>
      <c r="BLH207" s="28"/>
      <c r="BLP207" s="28"/>
      <c r="BLX207" s="28"/>
      <c r="BMF207" s="28"/>
      <c r="BMN207" s="28"/>
      <c r="BMV207" s="28"/>
      <c r="BND207" s="28"/>
      <c r="BNL207" s="28"/>
      <c r="BNT207" s="28"/>
      <c r="BOB207" s="28"/>
      <c r="BOJ207" s="28"/>
      <c r="BOR207" s="28"/>
      <c r="BOZ207" s="28"/>
      <c r="BPH207" s="28"/>
      <c r="BPP207" s="28"/>
      <c r="BPX207" s="28"/>
      <c r="BQF207" s="28"/>
      <c r="BQN207" s="28"/>
      <c r="BQV207" s="28"/>
      <c r="BRD207" s="28"/>
      <c r="BRL207" s="28"/>
      <c r="BRT207" s="28"/>
      <c r="BSB207" s="28"/>
      <c r="BSJ207" s="28"/>
      <c r="BSR207" s="28"/>
      <c r="BSZ207" s="28"/>
      <c r="BTH207" s="28"/>
      <c r="BTP207" s="28"/>
      <c r="BTX207" s="28"/>
      <c r="BUF207" s="28"/>
      <c r="BUN207" s="28"/>
      <c r="BUV207" s="28"/>
      <c r="BVD207" s="28"/>
      <c r="BVL207" s="28"/>
      <c r="BVT207" s="28"/>
      <c r="BWB207" s="28"/>
      <c r="BWJ207" s="28"/>
      <c r="BWR207" s="28"/>
      <c r="BWZ207" s="28"/>
      <c r="BXH207" s="28"/>
      <c r="BXP207" s="28"/>
      <c r="BXX207" s="28"/>
      <c r="BYF207" s="28"/>
      <c r="BYN207" s="28"/>
      <c r="BYV207" s="28"/>
      <c r="BZD207" s="28"/>
      <c r="BZL207" s="28"/>
      <c r="BZT207" s="28"/>
      <c r="CAB207" s="28"/>
      <c r="CAJ207" s="28"/>
      <c r="CAR207" s="28"/>
      <c r="CAZ207" s="28"/>
      <c r="CBH207" s="28"/>
      <c r="CBP207" s="28"/>
      <c r="CBX207" s="28"/>
      <c r="CCF207" s="28"/>
      <c r="CCN207" s="28"/>
      <c r="CCV207" s="28"/>
      <c r="CDD207" s="28"/>
      <c r="CDL207" s="28"/>
      <c r="CDT207" s="28"/>
      <c r="CEB207" s="28"/>
      <c r="CEJ207" s="28"/>
      <c r="CER207" s="28"/>
      <c r="CEZ207" s="28"/>
      <c r="CFH207" s="28"/>
      <c r="CFP207" s="28"/>
      <c r="CFX207" s="28"/>
      <c r="CGF207" s="28"/>
      <c r="CGN207" s="28"/>
      <c r="CGV207" s="28"/>
      <c r="CHD207" s="28"/>
      <c r="CHL207" s="28"/>
      <c r="CHT207" s="28"/>
      <c r="CIB207" s="28"/>
      <c r="CIJ207" s="28"/>
      <c r="CIR207" s="28"/>
      <c r="CIZ207" s="28"/>
      <c r="CJH207" s="28"/>
      <c r="CJP207" s="28"/>
      <c r="CJX207" s="28"/>
      <c r="CKF207" s="28"/>
      <c r="CKN207" s="28"/>
      <c r="CKV207" s="28"/>
      <c r="CLD207" s="28"/>
      <c r="CLL207" s="28"/>
      <c r="CLT207" s="28"/>
      <c r="CMB207" s="28"/>
      <c r="CMJ207" s="28"/>
      <c r="CMR207" s="28"/>
      <c r="CMZ207" s="28"/>
      <c r="CNH207" s="28"/>
      <c r="CNP207" s="28"/>
      <c r="CNX207" s="28"/>
      <c r="COF207" s="28"/>
      <c r="CON207" s="28"/>
      <c r="COV207" s="28"/>
      <c r="CPD207" s="28"/>
      <c r="CPL207" s="28"/>
      <c r="CPT207" s="28"/>
      <c r="CQB207" s="28"/>
      <c r="CQJ207" s="28"/>
      <c r="CQR207" s="28"/>
      <c r="CQZ207" s="28"/>
      <c r="CRH207" s="28"/>
      <c r="CRP207" s="28"/>
      <c r="CRX207" s="28"/>
      <c r="CSF207" s="28"/>
      <c r="CSN207" s="28"/>
      <c r="CSV207" s="28"/>
      <c r="CTD207" s="28"/>
      <c r="CTL207" s="28"/>
      <c r="CTT207" s="28"/>
      <c r="CUB207" s="28"/>
      <c r="CUJ207" s="28"/>
      <c r="CUR207" s="28"/>
      <c r="CUZ207" s="28"/>
      <c r="CVH207" s="28"/>
      <c r="CVP207" s="28"/>
      <c r="CVX207" s="28"/>
      <c r="CWF207" s="28"/>
      <c r="CWN207" s="28"/>
      <c r="CWV207" s="28"/>
      <c r="CXD207" s="28"/>
      <c r="CXL207" s="28"/>
      <c r="CXT207" s="28"/>
      <c r="CYB207" s="28"/>
      <c r="CYJ207" s="28"/>
      <c r="CYR207" s="28"/>
      <c r="CYZ207" s="28"/>
      <c r="CZH207" s="28"/>
      <c r="CZP207" s="28"/>
      <c r="CZX207" s="28"/>
      <c r="DAF207" s="28"/>
      <c r="DAN207" s="28"/>
      <c r="DAV207" s="28"/>
      <c r="DBD207" s="28"/>
      <c r="DBL207" s="28"/>
      <c r="DBT207" s="28"/>
      <c r="DCB207" s="28"/>
      <c r="DCJ207" s="28"/>
      <c r="DCR207" s="28"/>
      <c r="DCZ207" s="28"/>
      <c r="DDH207" s="28"/>
      <c r="DDP207" s="28"/>
      <c r="DDX207" s="28"/>
      <c r="DEF207" s="28"/>
      <c r="DEN207" s="28"/>
      <c r="DEV207" s="28"/>
      <c r="DFD207" s="28"/>
      <c r="DFL207" s="28"/>
      <c r="DFT207" s="28"/>
      <c r="DGB207" s="28"/>
      <c r="DGJ207" s="28"/>
      <c r="DGR207" s="28"/>
      <c r="DGZ207" s="28"/>
      <c r="DHH207" s="28"/>
      <c r="DHP207" s="28"/>
      <c r="DHX207" s="28"/>
      <c r="DIF207" s="28"/>
      <c r="DIN207" s="28"/>
      <c r="DIV207" s="28"/>
      <c r="DJD207" s="28"/>
      <c r="DJL207" s="28"/>
      <c r="DJT207" s="28"/>
      <c r="DKB207" s="28"/>
      <c r="DKJ207" s="28"/>
      <c r="DKR207" s="28"/>
      <c r="DKZ207" s="28"/>
      <c r="DLH207" s="28"/>
      <c r="DLP207" s="28"/>
      <c r="DLX207" s="28"/>
      <c r="DMF207" s="28"/>
      <c r="DMN207" s="28"/>
      <c r="DMV207" s="28"/>
      <c r="DND207" s="28"/>
      <c r="DNL207" s="28"/>
      <c r="DNT207" s="28"/>
      <c r="DOB207" s="28"/>
      <c r="DOJ207" s="28"/>
      <c r="DOR207" s="28"/>
      <c r="DOZ207" s="28"/>
      <c r="DPH207" s="28"/>
      <c r="DPP207" s="28"/>
      <c r="DPX207" s="28"/>
      <c r="DQF207" s="28"/>
      <c r="DQN207" s="28"/>
      <c r="DQV207" s="28"/>
      <c r="DRD207" s="28"/>
      <c r="DRL207" s="28"/>
      <c r="DRT207" s="28"/>
      <c r="DSB207" s="28"/>
      <c r="DSJ207" s="28"/>
      <c r="DSR207" s="28"/>
      <c r="DSZ207" s="28"/>
      <c r="DTH207" s="28"/>
      <c r="DTP207" s="28"/>
      <c r="DTX207" s="28"/>
      <c r="DUF207" s="28"/>
      <c r="DUN207" s="28"/>
      <c r="DUV207" s="28"/>
      <c r="DVD207" s="28"/>
      <c r="DVL207" s="28"/>
      <c r="DVT207" s="28"/>
      <c r="DWB207" s="28"/>
      <c r="DWJ207" s="28"/>
      <c r="DWR207" s="28"/>
      <c r="DWZ207" s="28"/>
      <c r="DXH207" s="28"/>
      <c r="DXP207" s="28"/>
      <c r="DXX207" s="28"/>
      <c r="DYF207" s="28"/>
      <c r="DYN207" s="28"/>
      <c r="DYV207" s="28"/>
      <c r="DZD207" s="28"/>
      <c r="DZL207" s="28"/>
      <c r="DZT207" s="28"/>
      <c r="EAB207" s="28"/>
      <c r="EAJ207" s="28"/>
      <c r="EAR207" s="28"/>
      <c r="EAZ207" s="28"/>
      <c r="EBH207" s="28"/>
      <c r="EBP207" s="28"/>
      <c r="EBX207" s="28"/>
      <c r="ECF207" s="28"/>
      <c r="ECN207" s="28"/>
      <c r="ECV207" s="28"/>
      <c r="EDD207" s="28"/>
      <c r="EDL207" s="28"/>
      <c r="EDT207" s="28"/>
      <c r="EEB207" s="28"/>
      <c r="EEJ207" s="28"/>
      <c r="EER207" s="28"/>
      <c r="EEZ207" s="28"/>
      <c r="EFH207" s="28"/>
      <c r="EFP207" s="28"/>
      <c r="EFX207" s="28"/>
      <c r="EGF207" s="28"/>
      <c r="EGN207" s="28"/>
      <c r="EGV207" s="28"/>
      <c r="EHD207" s="28"/>
      <c r="EHL207" s="28"/>
      <c r="EHT207" s="28"/>
      <c r="EIB207" s="28"/>
      <c r="EIJ207" s="28"/>
      <c r="EIR207" s="28"/>
      <c r="EIZ207" s="28"/>
      <c r="EJH207" s="28"/>
      <c r="EJP207" s="28"/>
      <c r="EJX207" s="28"/>
      <c r="EKF207" s="28"/>
      <c r="EKN207" s="28"/>
      <c r="EKV207" s="28"/>
      <c r="ELD207" s="28"/>
      <c r="ELL207" s="28"/>
      <c r="ELT207" s="28"/>
      <c r="EMB207" s="28"/>
      <c r="EMJ207" s="28"/>
      <c r="EMR207" s="28"/>
      <c r="EMZ207" s="28"/>
      <c r="ENH207" s="28"/>
      <c r="ENP207" s="28"/>
      <c r="ENX207" s="28"/>
      <c r="EOF207" s="28"/>
      <c r="EON207" s="28"/>
      <c r="EOV207" s="28"/>
      <c r="EPD207" s="28"/>
      <c r="EPL207" s="28"/>
      <c r="EPT207" s="28"/>
      <c r="EQB207" s="28"/>
      <c r="EQJ207" s="28"/>
      <c r="EQR207" s="28"/>
      <c r="EQZ207" s="28"/>
      <c r="ERH207" s="28"/>
      <c r="ERP207" s="28"/>
      <c r="ERX207" s="28"/>
      <c r="ESF207" s="28"/>
      <c r="ESN207" s="28"/>
      <c r="ESV207" s="28"/>
      <c r="ETD207" s="28"/>
      <c r="ETL207" s="28"/>
      <c r="ETT207" s="28"/>
      <c r="EUB207" s="28"/>
      <c r="EUJ207" s="28"/>
      <c r="EUR207" s="28"/>
      <c r="EUZ207" s="28"/>
      <c r="EVH207" s="28"/>
      <c r="EVP207" s="28"/>
      <c r="EVX207" s="28"/>
      <c r="EWF207" s="28"/>
      <c r="EWN207" s="28"/>
      <c r="EWV207" s="28"/>
      <c r="EXD207" s="28"/>
      <c r="EXL207" s="28"/>
      <c r="EXT207" s="28"/>
      <c r="EYB207" s="28"/>
      <c r="EYJ207" s="28"/>
      <c r="EYR207" s="28"/>
      <c r="EYZ207" s="28"/>
      <c r="EZH207" s="28"/>
      <c r="EZP207" s="28"/>
      <c r="EZX207" s="28"/>
      <c r="FAF207" s="28"/>
      <c r="FAN207" s="28"/>
      <c r="FAV207" s="28"/>
      <c r="FBD207" s="28"/>
      <c r="FBL207" s="28"/>
      <c r="FBT207" s="28"/>
      <c r="FCB207" s="28"/>
      <c r="FCJ207" s="28"/>
      <c r="FCR207" s="28"/>
      <c r="FCZ207" s="28"/>
      <c r="FDH207" s="28"/>
      <c r="FDP207" s="28"/>
      <c r="FDX207" s="28"/>
      <c r="FEF207" s="28"/>
      <c r="FEN207" s="28"/>
      <c r="FEV207" s="28"/>
      <c r="FFD207" s="28"/>
      <c r="FFL207" s="28"/>
      <c r="FFT207" s="28"/>
      <c r="FGB207" s="28"/>
      <c r="FGJ207" s="28"/>
      <c r="FGR207" s="28"/>
      <c r="FGZ207" s="28"/>
      <c r="FHH207" s="28"/>
      <c r="FHP207" s="28"/>
      <c r="FHX207" s="28"/>
      <c r="FIF207" s="28"/>
      <c r="FIN207" s="28"/>
      <c r="FIV207" s="28"/>
      <c r="FJD207" s="28"/>
      <c r="FJL207" s="28"/>
      <c r="FJT207" s="28"/>
      <c r="FKB207" s="28"/>
      <c r="FKJ207" s="28"/>
      <c r="FKR207" s="28"/>
      <c r="FKZ207" s="28"/>
      <c r="FLH207" s="28"/>
      <c r="FLP207" s="28"/>
      <c r="FLX207" s="28"/>
      <c r="FMF207" s="28"/>
      <c r="FMN207" s="28"/>
      <c r="FMV207" s="28"/>
      <c r="FND207" s="28"/>
      <c r="FNL207" s="28"/>
      <c r="FNT207" s="28"/>
      <c r="FOB207" s="28"/>
      <c r="FOJ207" s="28"/>
      <c r="FOR207" s="28"/>
      <c r="FOZ207" s="28"/>
      <c r="FPH207" s="28"/>
      <c r="FPP207" s="28"/>
      <c r="FPX207" s="28"/>
      <c r="FQF207" s="28"/>
      <c r="FQN207" s="28"/>
      <c r="FQV207" s="28"/>
      <c r="FRD207" s="28"/>
      <c r="FRL207" s="28"/>
      <c r="FRT207" s="28"/>
      <c r="FSB207" s="28"/>
      <c r="FSJ207" s="28"/>
      <c r="FSR207" s="28"/>
      <c r="FSZ207" s="28"/>
      <c r="FTH207" s="28"/>
      <c r="FTP207" s="28"/>
      <c r="FTX207" s="28"/>
      <c r="FUF207" s="28"/>
      <c r="FUN207" s="28"/>
      <c r="FUV207" s="28"/>
      <c r="FVD207" s="28"/>
      <c r="FVL207" s="28"/>
      <c r="FVT207" s="28"/>
      <c r="FWB207" s="28"/>
      <c r="FWJ207" s="28"/>
      <c r="FWR207" s="28"/>
      <c r="FWZ207" s="28"/>
      <c r="FXH207" s="28"/>
      <c r="FXP207" s="28"/>
      <c r="FXX207" s="28"/>
      <c r="FYF207" s="28"/>
      <c r="FYN207" s="28"/>
      <c r="FYV207" s="28"/>
      <c r="FZD207" s="28"/>
      <c r="FZL207" s="28"/>
      <c r="FZT207" s="28"/>
      <c r="GAB207" s="28"/>
      <c r="GAJ207" s="28"/>
      <c r="GAR207" s="28"/>
      <c r="GAZ207" s="28"/>
      <c r="GBH207" s="28"/>
      <c r="GBP207" s="28"/>
      <c r="GBX207" s="28"/>
      <c r="GCF207" s="28"/>
      <c r="GCN207" s="28"/>
      <c r="GCV207" s="28"/>
      <c r="GDD207" s="28"/>
      <c r="GDL207" s="28"/>
      <c r="GDT207" s="28"/>
      <c r="GEB207" s="28"/>
      <c r="GEJ207" s="28"/>
      <c r="GER207" s="28"/>
      <c r="GEZ207" s="28"/>
      <c r="GFH207" s="28"/>
      <c r="GFP207" s="28"/>
      <c r="GFX207" s="28"/>
      <c r="GGF207" s="28"/>
      <c r="GGN207" s="28"/>
      <c r="GGV207" s="28"/>
      <c r="GHD207" s="28"/>
      <c r="GHL207" s="28"/>
      <c r="GHT207" s="28"/>
      <c r="GIB207" s="28"/>
      <c r="GIJ207" s="28"/>
      <c r="GIR207" s="28"/>
      <c r="GIZ207" s="28"/>
      <c r="GJH207" s="28"/>
      <c r="GJP207" s="28"/>
      <c r="GJX207" s="28"/>
      <c r="GKF207" s="28"/>
      <c r="GKN207" s="28"/>
      <c r="GKV207" s="28"/>
      <c r="GLD207" s="28"/>
      <c r="GLL207" s="28"/>
      <c r="GLT207" s="28"/>
      <c r="GMB207" s="28"/>
      <c r="GMJ207" s="28"/>
      <c r="GMR207" s="28"/>
      <c r="GMZ207" s="28"/>
      <c r="GNH207" s="28"/>
      <c r="GNP207" s="28"/>
      <c r="GNX207" s="28"/>
      <c r="GOF207" s="28"/>
      <c r="GON207" s="28"/>
      <c r="GOV207" s="28"/>
      <c r="GPD207" s="28"/>
      <c r="GPL207" s="28"/>
      <c r="GPT207" s="28"/>
      <c r="GQB207" s="28"/>
      <c r="GQJ207" s="28"/>
      <c r="GQR207" s="28"/>
      <c r="GQZ207" s="28"/>
      <c r="GRH207" s="28"/>
      <c r="GRP207" s="28"/>
      <c r="GRX207" s="28"/>
      <c r="GSF207" s="28"/>
      <c r="GSN207" s="28"/>
      <c r="GSV207" s="28"/>
      <c r="GTD207" s="28"/>
      <c r="GTL207" s="28"/>
      <c r="GTT207" s="28"/>
      <c r="GUB207" s="28"/>
      <c r="GUJ207" s="28"/>
      <c r="GUR207" s="28"/>
      <c r="GUZ207" s="28"/>
      <c r="GVH207" s="28"/>
      <c r="GVP207" s="28"/>
      <c r="GVX207" s="28"/>
      <c r="GWF207" s="28"/>
      <c r="GWN207" s="28"/>
      <c r="GWV207" s="28"/>
      <c r="GXD207" s="28"/>
      <c r="GXL207" s="28"/>
      <c r="GXT207" s="28"/>
      <c r="GYB207" s="28"/>
      <c r="GYJ207" s="28"/>
      <c r="GYR207" s="28"/>
      <c r="GYZ207" s="28"/>
      <c r="GZH207" s="28"/>
      <c r="GZP207" s="28"/>
      <c r="GZX207" s="28"/>
      <c r="HAF207" s="28"/>
      <c r="HAN207" s="28"/>
      <c r="HAV207" s="28"/>
      <c r="HBD207" s="28"/>
      <c r="HBL207" s="28"/>
      <c r="HBT207" s="28"/>
      <c r="HCB207" s="28"/>
      <c r="HCJ207" s="28"/>
      <c r="HCR207" s="28"/>
      <c r="HCZ207" s="28"/>
      <c r="HDH207" s="28"/>
      <c r="HDP207" s="28"/>
      <c r="HDX207" s="28"/>
      <c r="HEF207" s="28"/>
      <c r="HEN207" s="28"/>
      <c r="HEV207" s="28"/>
      <c r="HFD207" s="28"/>
      <c r="HFL207" s="28"/>
      <c r="HFT207" s="28"/>
      <c r="HGB207" s="28"/>
      <c r="HGJ207" s="28"/>
      <c r="HGR207" s="28"/>
      <c r="HGZ207" s="28"/>
      <c r="HHH207" s="28"/>
      <c r="HHP207" s="28"/>
      <c r="HHX207" s="28"/>
      <c r="HIF207" s="28"/>
      <c r="HIN207" s="28"/>
      <c r="HIV207" s="28"/>
      <c r="HJD207" s="28"/>
      <c r="HJL207" s="28"/>
      <c r="HJT207" s="28"/>
      <c r="HKB207" s="28"/>
      <c r="HKJ207" s="28"/>
      <c r="HKR207" s="28"/>
      <c r="HKZ207" s="28"/>
      <c r="HLH207" s="28"/>
      <c r="HLP207" s="28"/>
      <c r="HLX207" s="28"/>
      <c r="HMF207" s="28"/>
      <c r="HMN207" s="28"/>
      <c r="HMV207" s="28"/>
      <c r="HND207" s="28"/>
      <c r="HNL207" s="28"/>
      <c r="HNT207" s="28"/>
      <c r="HOB207" s="28"/>
      <c r="HOJ207" s="28"/>
      <c r="HOR207" s="28"/>
      <c r="HOZ207" s="28"/>
      <c r="HPH207" s="28"/>
      <c r="HPP207" s="28"/>
      <c r="HPX207" s="28"/>
      <c r="HQF207" s="28"/>
      <c r="HQN207" s="28"/>
      <c r="HQV207" s="28"/>
      <c r="HRD207" s="28"/>
      <c r="HRL207" s="28"/>
      <c r="HRT207" s="28"/>
      <c r="HSB207" s="28"/>
      <c r="HSJ207" s="28"/>
      <c r="HSR207" s="28"/>
      <c r="HSZ207" s="28"/>
      <c r="HTH207" s="28"/>
      <c r="HTP207" s="28"/>
      <c r="HTX207" s="28"/>
      <c r="HUF207" s="28"/>
      <c r="HUN207" s="28"/>
      <c r="HUV207" s="28"/>
      <c r="HVD207" s="28"/>
      <c r="HVL207" s="28"/>
      <c r="HVT207" s="28"/>
      <c r="HWB207" s="28"/>
      <c r="HWJ207" s="28"/>
      <c r="HWR207" s="28"/>
      <c r="HWZ207" s="28"/>
      <c r="HXH207" s="28"/>
      <c r="HXP207" s="28"/>
      <c r="HXX207" s="28"/>
      <c r="HYF207" s="28"/>
      <c r="HYN207" s="28"/>
      <c r="HYV207" s="28"/>
      <c r="HZD207" s="28"/>
      <c r="HZL207" s="28"/>
      <c r="HZT207" s="28"/>
      <c r="IAB207" s="28"/>
      <c r="IAJ207" s="28"/>
      <c r="IAR207" s="28"/>
      <c r="IAZ207" s="28"/>
      <c r="IBH207" s="28"/>
      <c r="IBP207" s="28"/>
      <c r="IBX207" s="28"/>
      <c r="ICF207" s="28"/>
      <c r="ICN207" s="28"/>
      <c r="ICV207" s="28"/>
      <c r="IDD207" s="28"/>
      <c r="IDL207" s="28"/>
      <c r="IDT207" s="28"/>
      <c r="IEB207" s="28"/>
      <c r="IEJ207" s="28"/>
      <c r="IER207" s="28"/>
      <c r="IEZ207" s="28"/>
      <c r="IFH207" s="28"/>
      <c r="IFP207" s="28"/>
      <c r="IFX207" s="28"/>
      <c r="IGF207" s="28"/>
      <c r="IGN207" s="28"/>
      <c r="IGV207" s="28"/>
      <c r="IHD207" s="28"/>
      <c r="IHL207" s="28"/>
      <c r="IHT207" s="28"/>
      <c r="IIB207" s="28"/>
      <c r="IIJ207" s="28"/>
      <c r="IIR207" s="28"/>
      <c r="IIZ207" s="28"/>
      <c r="IJH207" s="28"/>
      <c r="IJP207" s="28"/>
      <c r="IJX207" s="28"/>
      <c r="IKF207" s="28"/>
      <c r="IKN207" s="28"/>
      <c r="IKV207" s="28"/>
      <c r="ILD207" s="28"/>
      <c r="ILL207" s="28"/>
      <c r="ILT207" s="28"/>
      <c r="IMB207" s="28"/>
      <c r="IMJ207" s="28"/>
      <c r="IMR207" s="28"/>
      <c r="IMZ207" s="28"/>
      <c r="INH207" s="28"/>
      <c r="INP207" s="28"/>
      <c r="INX207" s="28"/>
      <c r="IOF207" s="28"/>
      <c r="ION207" s="28"/>
      <c r="IOV207" s="28"/>
      <c r="IPD207" s="28"/>
      <c r="IPL207" s="28"/>
      <c r="IPT207" s="28"/>
      <c r="IQB207" s="28"/>
      <c r="IQJ207" s="28"/>
      <c r="IQR207" s="28"/>
      <c r="IQZ207" s="28"/>
      <c r="IRH207" s="28"/>
      <c r="IRP207" s="28"/>
      <c r="IRX207" s="28"/>
      <c r="ISF207" s="28"/>
      <c r="ISN207" s="28"/>
      <c r="ISV207" s="28"/>
      <c r="ITD207" s="28"/>
      <c r="ITL207" s="28"/>
      <c r="ITT207" s="28"/>
      <c r="IUB207" s="28"/>
      <c r="IUJ207" s="28"/>
      <c r="IUR207" s="28"/>
      <c r="IUZ207" s="28"/>
      <c r="IVH207" s="28"/>
      <c r="IVP207" s="28"/>
      <c r="IVX207" s="28"/>
      <c r="IWF207" s="28"/>
      <c r="IWN207" s="28"/>
      <c r="IWV207" s="28"/>
      <c r="IXD207" s="28"/>
      <c r="IXL207" s="28"/>
      <c r="IXT207" s="28"/>
      <c r="IYB207" s="28"/>
      <c r="IYJ207" s="28"/>
      <c r="IYR207" s="28"/>
      <c r="IYZ207" s="28"/>
      <c r="IZH207" s="28"/>
      <c r="IZP207" s="28"/>
      <c r="IZX207" s="28"/>
      <c r="JAF207" s="28"/>
      <c r="JAN207" s="28"/>
      <c r="JAV207" s="28"/>
      <c r="JBD207" s="28"/>
      <c r="JBL207" s="28"/>
      <c r="JBT207" s="28"/>
      <c r="JCB207" s="28"/>
      <c r="JCJ207" s="28"/>
      <c r="JCR207" s="28"/>
      <c r="JCZ207" s="28"/>
      <c r="JDH207" s="28"/>
      <c r="JDP207" s="28"/>
      <c r="JDX207" s="28"/>
      <c r="JEF207" s="28"/>
      <c r="JEN207" s="28"/>
      <c r="JEV207" s="28"/>
      <c r="JFD207" s="28"/>
      <c r="JFL207" s="28"/>
      <c r="JFT207" s="28"/>
      <c r="JGB207" s="28"/>
      <c r="JGJ207" s="28"/>
      <c r="JGR207" s="28"/>
      <c r="JGZ207" s="28"/>
      <c r="JHH207" s="28"/>
      <c r="JHP207" s="28"/>
      <c r="JHX207" s="28"/>
      <c r="JIF207" s="28"/>
      <c r="JIN207" s="28"/>
      <c r="JIV207" s="28"/>
      <c r="JJD207" s="28"/>
      <c r="JJL207" s="28"/>
      <c r="JJT207" s="28"/>
      <c r="JKB207" s="28"/>
      <c r="JKJ207" s="28"/>
      <c r="JKR207" s="28"/>
      <c r="JKZ207" s="28"/>
      <c r="JLH207" s="28"/>
      <c r="JLP207" s="28"/>
      <c r="JLX207" s="28"/>
      <c r="JMF207" s="28"/>
      <c r="JMN207" s="28"/>
      <c r="JMV207" s="28"/>
      <c r="JND207" s="28"/>
      <c r="JNL207" s="28"/>
      <c r="JNT207" s="28"/>
      <c r="JOB207" s="28"/>
      <c r="JOJ207" s="28"/>
      <c r="JOR207" s="28"/>
      <c r="JOZ207" s="28"/>
      <c r="JPH207" s="28"/>
      <c r="JPP207" s="28"/>
      <c r="JPX207" s="28"/>
      <c r="JQF207" s="28"/>
      <c r="JQN207" s="28"/>
      <c r="JQV207" s="28"/>
      <c r="JRD207" s="28"/>
      <c r="JRL207" s="28"/>
      <c r="JRT207" s="28"/>
      <c r="JSB207" s="28"/>
      <c r="JSJ207" s="28"/>
      <c r="JSR207" s="28"/>
      <c r="JSZ207" s="28"/>
      <c r="JTH207" s="28"/>
      <c r="JTP207" s="28"/>
      <c r="JTX207" s="28"/>
      <c r="JUF207" s="28"/>
      <c r="JUN207" s="28"/>
      <c r="JUV207" s="28"/>
      <c r="JVD207" s="28"/>
      <c r="JVL207" s="28"/>
      <c r="JVT207" s="28"/>
      <c r="JWB207" s="28"/>
      <c r="JWJ207" s="28"/>
      <c r="JWR207" s="28"/>
      <c r="JWZ207" s="28"/>
      <c r="JXH207" s="28"/>
      <c r="JXP207" s="28"/>
      <c r="JXX207" s="28"/>
      <c r="JYF207" s="28"/>
      <c r="JYN207" s="28"/>
      <c r="JYV207" s="28"/>
      <c r="JZD207" s="28"/>
      <c r="JZL207" s="28"/>
      <c r="JZT207" s="28"/>
      <c r="KAB207" s="28"/>
      <c r="KAJ207" s="28"/>
      <c r="KAR207" s="28"/>
      <c r="KAZ207" s="28"/>
      <c r="KBH207" s="28"/>
      <c r="KBP207" s="28"/>
      <c r="KBX207" s="28"/>
      <c r="KCF207" s="28"/>
      <c r="KCN207" s="28"/>
      <c r="KCV207" s="28"/>
      <c r="KDD207" s="28"/>
      <c r="KDL207" s="28"/>
      <c r="KDT207" s="28"/>
      <c r="KEB207" s="28"/>
      <c r="KEJ207" s="28"/>
      <c r="KER207" s="28"/>
      <c r="KEZ207" s="28"/>
      <c r="KFH207" s="28"/>
      <c r="KFP207" s="28"/>
      <c r="KFX207" s="28"/>
      <c r="KGF207" s="28"/>
      <c r="KGN207" s="28"/>
      <c r="KGV207" s="28"/>
      <c r="KHD207" s="28"/>
      <c r="KHL207" s="28"/>
      <c r="KHT207" s="28"/>
      <c r="KIB207" s="28"/>
      <c r="KIJ207" s="28"/>
      <c r="KIR207" s="28"/>
      <c r="KIZ207" s="28"/>
      <c r="KJH207" s="28"/>
      <c r="KJP207" s="28"/>
      <c r="KJX207" s="28"/>
      <c r="KKF207" s="28"/>
      <c r="KKN207" s="28"/>
      <c r="KKV207" s="28"/>
      <c r="KLD207" s="28"/>
      <c r="KLL207" s="28"/>
      <c r="KLT207" s="28"/>
      <c r="KMB207" s="28"/>
      <c r="KMJ207" s="28"/>
      <c r="KMR207" s="28"/>
      <c r="KMZ207" s="28"/>
      <c r="KNH207" s="28"/>
      <c r="KNP207" s="28"/>
      <c r="KNX207" s="28"/>
      <c r="KOF207" s="28"/>
      <c r="KON207" s="28"/>
      <c r="KOV207" s="28"/>
      <c r="KPD207" s="28"/>
      <c r="KPL207" s="28"/>
      <c r="KPT207" s="28"/>
      <c r="KQB207" s="28"/>
      <c r="KQJ207" s="28"/>
      <c r="KQR207" s="28"/>
      <c r="KQZ207" s="28"/>
      <c r="KRH207" s="28"/>
      <c r="KRP207" s="28"/>
      <c r="KRX207" s="28"/>
      <c r="KSF207" s="28"/>
      <c r="KSN207" s="28"/>
      <c r="KSV207" s="28"/>
      <c r="KTD207" s="28"/>
      <c r="KTL207" s="28"/>
      <c r="KTT207" s="28"/>
      <c r="KUB207" s="28"/>
      <c r="KUJ207" s="28"/>
      <c r="KUR207" s="28"/>
      <c r="KUZ207" s="28"/>
      <c r="KVH207" s="28"/>
      <c r="KVP207" s="28"/>
      <c r="KVX207" s="28"/>
      <c r="KWF207" s="28"/>
      <c r="KWN207" s="28"/>
      <c r="KWV207" s="28"/>
      <c r="KXD207" s="28"/>
      <c r="KXL207" s="28"/>
      <c r="KXT207" s="28"/>
      <c r="KYB207" s="28"/>
      <c r="KYJ207" s="28"/>
      <c r="KYR207" s="28"/>
      <c r="KYZ207" s="28"/>
      <c r="KZH207" s="28"/>
      <c r="KZP207" s="28"/>
      <c r="KZX207" s="28"/>
      <c r="LAF207" s="28"/>
      <c r="LAN207" s="28"/>
      <c r="LAV207" s="28"/>
      <c r="LBD207" s="28"/>
      <c r="LBL207" s="28"/>
      <c r="LBT207" s="28"/>
      <c r="LCB207" s="28"/>
      <c r="LCJ207" s="28"/>
      <c r="LCR207" s="28"/>
      <c r="LCZ207" s="28"/>
      <c r="LDH207" s="28"/>
      <c r="LDP207" s="28"/>
      <c r="LDX207" s="28"/>
      <c r="LEF207" s="28"/>
      <c r="LEN207" s="28"/>
      <c r="LEV207" s="28"/>
      <c r="LFD207" s="28"/>
      <c r="LFL207" s="28"/>
      <c r="LFT207" s="28"/>
      <c r="LGB207" s="28"/>
      <c r="LGJ207" s="28"/>
      <c r="LGR207" s="28"/>
      <c r="LGZ207" s="28"/>
      <c r="LHH207" s="28"/>
      <c r="LHP207" s="28"/>
      <c r="LHX207" s="28"/>
      <c r="LIF207" s="28"/>
      <c r="LIN207" s="28"/>
      <c r="LIV207" s="28"/>
      <c r="LJD207" s="28"/>
      <c r="LJL207" s="28"/>
      <c r="LJT207" s="28"/>
      <c r="LKB207" s="28"/>
      <c r="LKJ207" s="28"/>
      <c r="LKR207" s="28"/>
      <c r="LKZ207" s="28"/>
      <c r="LLH207" s="28"/>
      <c r="LLP207" s="28"/>
      <c r="LLX207" s="28"/>
      <c r="LMF207" s="28"/>
      <c r="LMN207" s="28"/>
      <c r="LMV207" s="28"/>
      <c r="LND207" s="28"/>
      <c r="LNL207" s="28"/>
      <c r="LNT207" s="28"/>
      <c r="LOB207" s="28"/>
      <c r="LOJ207" s="28"/>
      <c r="LOR207" s="28"/>
      <c r="LOZ207" s="28"/>
      <c r="LPH207" s="28"/>
      <c r="LPP207" s="28"/>
      <c r="LPX207" s="28"/>
      <c r="LQF207" s="28"/>
      <c r="LQN207" s="28"/>
      <c r="LQV207" s="28"/>
      <c r="LRD207" s="28"/>
      <c r="LRL207" s="28"/>
      <c r="LRT207" s="28"/>
      <c r="LSB207" s="28"/>
      <c r="LSJ207" s="28"/>
      <c r="LSR207" s="28"/>
      <c r="LSZ207" s="28"/>
      <c r="LTH207" s="28"/>
      <c r="LTP207" s="28"/>
      <c r="LTX207" s="28"/>
      <c r="LUF207" s="28"/>
      <c r="LUN207" s="28"/>
      <c r="LUV207" s="28"/>
      <c r="LVD207" s="28"/>
      <c r="LVL207" s="28"/>
      <c r="LVT207" s="28"/>
      <c r="LWB207" s="28"/>
      <c r="LWJ207" s="28"/>
      <c r="LWR207" s="28"/>
      <c r="LWZ207" s="28"/>
      <c r="LXH207" s="28"/>
      <c r="LXP207" s="28"/>
      <c r="LXX207" s="28"/>
      <c r="LYF207" s="28"/>
      <c r="LYN207" s="28"/>
      <c r="LYV207" s="28"/>
      <c r="LZD207" s="28"/>
      <c r="LZL207" s="28"/>
      <c r="LZT207" s="28"/>
      <c r="MAB207" s="28"/>
      <c r="MAJ207" s="28"/>
      <c r="MAR207" s="28"/>
      <c r="MAZ207" s="28"/>
      <c r="MBH207" s="28"/>
      <c r="MBP207" s="28"/>
      <c r="MBX207" s="28"/>
      <c r="MCF207" s="28"/>
      <c r="MCN207" s="28"/>
      <c r="MCV207" s="28"/>
      <c r="MDD207" s="28"/>
      <c r="MDL207" s="28"/>
      <c r="MDT207" s="28"/>
      <c r="MEB207" s="28"/>
      <c r="MEJ207" s="28"/>
      <c r="MER207" s="28"/>
      <c r="MEZ207" s="28"/>
      <c r="MFH207" s="28"/>
      <c r="MFP207" s="28"/>
      <c r="MFX207" s="28"/>
      <c r="MGF207" s="28"/>
      <c r="MGN207" s="28"/>
      <c r="MGV207" s="28"/>
      <c r="MHD207" s="28"/>
      <c r="MHL207" s="28"/>
      <c r="MHT207" s="28"/>
      <c r="MIB207" s="28"/>
      <c r="MIJ207" s="28"/>
      <c r="MIR207" s="28"/>
      <c r="MIZ207" s="28"/>
      <c r="MJH207" s="28"/>
      <c r="MJP207" s="28"/>
      <c r="MJX207" s="28"/>
      <c r="MKF207" s="28"/>
      <c r="MKN207" s="28"/>
      <c r="MKV207" s="28"/>
      <c r="MLD207" s="28"/>
      <c r="MLL207" s="28"/>
      <c r="MLT207" s="28"/>
      <c r="MMB207" s="28"/>
      <c r="MMJ207" s="28"/>
      <c r="MMR207" s="28"/>
      <c r="MMZ207" s="28"/>
      <c r="MNH207" s="28"/>
      <c r="MNP207" s="28"/>
      <c r="MNX207" s="28"/>
      <c r="MOF207" s="28"/>
      <c r="MON207" s="28"/>
      <c r="MOV207" s="28"/>
      <c r="MPD207" s="28"/>
      <c r="MPL207" s="28"/>
      <c r="MPT207" s="28"/>
      <c r="MQB207" s="28"/>
      <c r="MQJ207" s="28"/>
      <c r="MQR207" s="28"/>
      <c r="MQZ207" s="28"/>
      <c r="MRH207" s="28"/>
      <c r="MRP207" s="28"/>
      <c r="MRX207" s="28"/>
      <c r="MSF207" s="28"/>
      <c r="MSN207" s="28"/>
      <c r="MSV207" s="28"/>
      <c r="MTD207" s="28"/>
      <c r="MTL207" s="28"/>
      <c r="MTT207" s="28"/>
      <c r="MUB207" s="28"/>
      <c r="MUJ207" s="28"/>
      <c r="MUR207" s="28"/>
      <c r="MUZ207" s="28"/>
      <c r="MVH207" s="28"/>
      <c r="MVP207" s="28"/>
      <c r="MVX207" s="28"/>
      <c r="MWF207" s="28"/>
      <c r="MWN207" s="28"/>
      <c r="MWV207" s="28"/>
      <c r="MXD207" s="28"/>
      <c r="MXL207" s="28"/>
      <c r="MXT207" s="28"/>
      <c r="MYB207" s="28"/>
      <c r="MYJ207" s="28"/>
      <c r="MYR207" s="28"/>
      <c r="MYZ207" s="28"/>
      <c r="MZH207" s="28"/>
      <c r="MZP207" s="28"/>
      <c r="MZX207" s="28"/>
      <c r="NAF207" s="28"/>
      <c r="NAN207" s="28"/>
      <c r="NAV207" s="28"/>
      <c r="NBD207" s="28"/>
      <c r="NBL207" s="28"/>
      <c r="NBT207" s="28"/>
      <c r="NCB207" s="28"/>
      <c r="NCJ207" s="28"/>
      <c r="NCR207" s="28"/>
      <c r="NCZ207" s="28"/>
      <c r="NDH207" s="28"/>
      <c r="NDP207" s="28"/>
      <c r="NDX207" s="28"/>
      <c r="NEF207" s="28"/>
      <c r="NEN207" s="28"/>
      <c r="NEV207" s="28"/>
      <c r="NFD207" s="28"/>
      <c r="NFL207" s="28"/>
      <c r="NFT207" s="28"/>
      <c r="NGB207" s="28"/>
      <c r="NGJ207" s="28"/>
      <c r="NGR207" s="28"/>
      <c r="NGZ207" s="28"/>
      <c r="NHH207" s="28"/>
      <c r="NHP207" s="28"/>
      <c r="NHX207" s="28"/>
      <c r="NIF207" s="28"/>
      <c r="NIN207" s="28"/>
      <c r="NIV207" s="28"/>
      <c r="NJD207" s="28"/>
      <c r="NJL207" s="28"/>
      <c r="NJT207" s="28"/>
      <c r="NKB207" s="28"/>
      <c r="NKJ207" s="28"/>
      <c r="NKR207" s="28"/>
      <c r="NKZ207" s="28"/>
      <c r="NLH207" s="28"/>
      <c r="NLP207" s="28"/>
      <c r="NLX207" s="28"/>
      <c r="NMF207" s="28"/>
      <c r="NMN207" s="28"/>
      <c r="NMV207" s="28"/>
      <c r="NND207" s="28"/>
      <c r="NNL207" s="28"/>
      <c r="NNT207" s="28"/>
      <c r="NOB207" s="28"/>
      <c r="NOJ207" s="28"/>
      <c r="NOR207" s="28"/>
      <c r="NOZ207" s="28"/>
      <c r="NPH207" s="28"/>
      <c r="NPP207" s="28"/>
      <c r="NPX207" s="28"/>
      <c r="NQF207" s="28"/>
      <c r="NQN207" s="28"/>
      <c r="NQV207" s="28"/>
      <c r="NRD207" s="28"/>
      <c r="NRL207" s="28"/>
      <c r="NRT207" s="28"/>
      <c r="NSB207" s="28"/>
      <c r="NSJ207" s="28"/>
      <c r="NSR207" s="28"/>
      <c r="NSZ207" s="28"/>
      <c r="NTH207" s="28"/>
      <c r="NTP207" s="28"/>
      <c r="NTX207" s="28"/>
      <c r="NUF207" s="28"/>
      <c r="NUN207" s="28"/>
      <c r="NUV207" s="28"/>
      <c r="NVD207" s="28"/>
      <c r="NVL207" s="28"/>
      <c r="NVT207" s="28"/>
      <c r="NWB207" s="28"/>
      <c r="NWJ207" s="28"/>
      <c r="NWR207" s="28"/>
      <c r="NWZ207" s="28"/>
      <c r="NXH207" s="28"/>
      <c r="NXP207" s="28"/>
      <c r="NXX207" s="28"/>
      <c r="NYF207" s="28"/>
      <c r="NYN207" s="28"/>
      <c r="NYV207" s="28"/>
      <c r="NZD207" s="28"/>
      <c r="NZL207" s="28"/>
      <c r="NZT207" s="28"/>
      <c r="OAB207" s="28"/>
      <c r="OAJ207" s="28"/>
      <c r="OAR207" s="28"/>
      <c r="OAZ207" s="28"/>
      <c r="OBH207" s="28"/>
      <c r="OBP207" s="28"/>
      <c r="OBX207" s="28"/>
      <c r="OCF207" s="28"/>
      <c r="OCN207" s="28"/>
      <c r="OCV207" s="28"/>
      <c r="ODD207" s="28"/>
      <c r="ODL207" s="28"/>
      <c r="ODT207" s="28"/>
      <c r="OEB207" s="28"/>
      <c r="OEJ207" s="28"/>
      <c r="OER207" s="28"/>
      <c r="OEZ207" s="28"/>
      <c r="OFH207" s="28"/>
      <c r="OFP207" s="28"/>
      <c r="OFX207" s="28"/>
      <c r="OGF207" s="28"/>
      <c r="OGN207" s="28"/>
      <c r="OGV207" s="28"/>
      <c r="OHD207" s="28"/>
      <c r="OHL207" s="28"/>
      <c r="OHT207" s="28"/>
      <c r="OIB207" s="28"/>
      <c r="OIJ207" s="28"/>
      <c r="OIR207" s="28"/>
      <c r="OIZ207" s="28"/>
      <c r="OJH207" s="28"/>
      <c r="OJP207" s="28"/>
      <c r="OJX207" s="28"/>
      <c r="OKF207" s="28"/>
      <c r="OKN207" s="28"/>
      <c r="OKV207" s="28"/>
      <c r="OLD207" s="28"/>
      <c r="OLL207" s="28"/>
      <c r="OLT207" s="28"/>
      <c r="OMB207" s="28"/>
      <c r="OMJ207" s="28"/>
      <c r="OMR207" s="28"/>
      <c r="OMZ207" s="28"/>
      <c r="ONH207" s="28"/>
      <c r="ONP207" s="28"/>
      <c r="ONX207" s="28"/>
      <c r="OOF207" s="28"/>
      <c r="OON207" s="28"/>
      <c r="OOV207" s="28"/>
      <c r="OPD207" s="28"/>
      <c r="OPL207" s="28"/>
      <c r="OPT207" s="28"/>
      <c r="OQB207" s="28"/>
      <c r="OQJ207" s="28"/>
      <c r="OQR207" s="28"/>
      <c r="OQZ207" s="28"/>
      <c r="ORH207" s="28"/>
      <c r="ORP207" s="28"/>
      <c r="ORX207" s="28"/>
      <c r="OSF207" s="28"/>
      <c r="OSN207" s="28"/>
      <c r="OSV207" s="28"/>
      <c r="OTD207" s="28"/>
      <c r="OTL207" s="28"/>
      <c r="OTT207" s="28"/>
      <c r="OUB207" s="28"/>
      <c r="OUJ207" s="28"/>
      <c r="OUR207" s="28"/>
      <c r="OUZ207" s="28"/>
      <c r="OVH207" s="28"/>
      <c r="OVP207" s="28"/>
      <c r="OVX207" s="28"/>
      <c r="OWF207" s="28"/>
      <c r="OWN207" s="28"/>
      <c r="OWV207" s="28"/>
      <c r="OXD207" s="28"/>
      <c r="OXL207" s="28"/>
      <c r="OXT207" s="28"/>
      <c r="OYB207" s="28"/>
      <c r="OYJ207" s="28"/>
      <c r="OYR207" s="28"/>
      <c r="OYZ207" s="28"/>
      <c r="OZH207" s="28"/>
      <c r="OZP207" s="28"/>
      <c r="OZX207" s="28"/>
      <c r="PAF207" s="28"/>
      <c r="PAN207" s="28"/>
      <c r="PAV207" s="28"/>
      <c r="PBD207" s="28"/>
      <c r="PBL207" s="28"/>
      <c r="PBT207" s="28"/>
      <c r="PCB207" s="28"/>
      <c r="PCJ207" s="28"/>
      <c r="PCR207" s="28"/>
      <c r="PCZ207" s="28"/>
      <c r="PDH207" s="28"/>
      <c r="PDP207" s="28"/>
      <c r="PDX207" s="28"/>
      <c r="PEF207" s="28"/>
      <c r="PEN207" s="28"/>
      <c r="PEV207" s="28"/>
      <c r="PFD207" s="28"/>
      <c r="PFL207" s="28"/>
      <c r="PFT207" s="28"/>
      <c r="PGB207" s="28"/>
      <c r="PGJ207" s="28"/>
      <c r="PGR207" s="28"/>
      <c r="PGZ207" s="28"/>
      <c r="PHH207" s="28"/>
      <c r="PHP207" s="28"/>
      <c r="PHX207" s="28"/>
      <c r="PIF207" s="28"/>
      <c r="PIN207" s="28"/>
      <c r="PIV207" s="28"/>
      <c r="PJD207" s="28"/>
      <c r="PJL207" s="28"/>
      <c r="PJT207" s="28"/>
      <c r="PKB207" s="28"/>
      <c r="PKJ207" s="28"/>
      <c r="PKR207" s="28"/>
      <c r="PKZ207" s="28"/>
      <c r="PLH207" s="28"/>
      <c r="PLP207" s="28"/>
      <c r="PLX207" s="28"/>
      <c r="PMF207" s="28"/>
      <c r="PMN207" s="28"/>
      <c r="PMV207" s="28"/>
      <c r="PND207" s="28"/>
      <c r="PNL207" s="28"/>
      <c r="PNT207" s="28"/>
      <c r="POB207" s="28"/>
      <c r="POJ207" s="28"/>
      <c r="POR207" s="28"/>
      <c r="POZ207" s="28"/>
      <c r="PPH207" s="28"/>
      <c r="PPP207" s="28"/>
      <c r="PPX207" s="28"/>
      <c r="PQF207" s="28"/>
      <c r="PQN207" s="28"/>
      <c r="PQV207" s="28"/>
      <c r="PRD207" s="28"/>
      <c r="PRL207" s="28"/>
      <c r="PRT207" s="28"/>
      <c r="PSB207" s="28"/>
      <c r="PSJ207" s="28"/>
      <c r="PSR207" s="28"/>
      <c r="PSZ207" s="28"/>
      <c r="PTH207" s="28"/>
      <c r="PTP207" s="28"/>
      <c r="PTX207" s="28"/>
      <c r="PUF207" s="28"/>
      <c r="PUN207" s="28"/>
      <c r="PUV207" s="28"/>
      <c r="PVD207" s="28"/>
      <c r="PVL207" s="28"/>
      <c r="PVT207" s="28"/>
      <c r="PWB207" s="28"/>
      <c r="PWJ207" s="28"/>
      <c r="PWR207" s="28"/>
      <c r="PWZ207" s="28"/>
      <c r="PXH207" s="28"/>
      <c r="PXP207" s="28"/>
      <c r="PXX207" s="28"/>
      <c r="PYF207" s="28"/>
      <c r="PYN207" s="28"/>
      <c r="PYV207" s="28"/>
      <c r="PZD207" s="28"/>
      <c r="PZL207" s="28"/>
      <c r="PZT207" s="28"/>
      <c r="QAB207" s="28"/>
      <c r="QAJ207" s="28"/>
      <c r="QAR207" s="28"/>
      <c r="QAZ207" s="28"/>
      <c r="QBH207" s="28"/>
      <c r="QBP207" s="28"/>
      <c r="QBX207" s="28"/>
      <c r="QCF207" s="28"/>
      <c r="QCN207" s="28"/>
      <c r="QCV207" s="28"/>
      <c r="QDD207" s="28"/>
      <c r="QDL207" s="28"/>
      <c r="QDT207" s="28"/>
      <c r="QEB207" s="28"/>
      <c r="QEJ207" s="28"/>
      <c r="QER207" s="28"/>
      <c r="QEZ207" s="28"/>
      <c r="QFH207" s="28"/>
      <c r="QFP207" s="28"/>
      <c r="QFX207" s="28"/>
      <c r="QGF207" s="28"/>
      <c r="QGN207" s="28"/>
      <c r="QGV207" s="28"/>
      <c r="QHD207" s="28"/>
      <c r="QHL207" s="28"/>
      <c r="QHT207" s="28"/>
      <c r="QIB207" s="28"/>
      <c r="QIJ207" s="28"/>
      <c r="QIR207" s="28"/>
      <c r="QIZ207" s="28"/>
      <c r="QJH207" s="28"/>
      <c r="QJP207" s="28"/>
      <c r="QJX207" s="28"/>
      <c r="QKF207" s="28"/>
      <c r="QKN207" s="28"/>
      <c r="QKV207" s="28"/>
      <c r="QLD207" s="28"/>
      <c r="QLL207" s="28"/>
      <c r="QLT207" s="28"/>
      <c r="QMB207" s="28"/>
      <c r="QMJ207" s="28"/>
      <c r="QMR207" s="28"/>
      <c r="QMZ207" s="28"/>
      <c r="QNH207" s="28"/>
      <c r="QNP207" s="28"/>
      <c r="QNX207" s="28"/>
      <c r="QOF207" s="28"/>
      <c r="QON207" s="28"/>
      <c r="QOV207" s="28"/>
      <c r="QPD207" s="28"/>
      <c r="QPL207" s="28"/>
      <c r="QPT207" s="28"/>
      <c r="QQB207" s="28"/>
      <c r="QQJ207" s="28"/>
      <c r="QQR207" s="28"/>
      <c r="QQZ207" s="28"/>
      <c r="QRH207" s="28"/>
      <c r="QRP207" s="28"/>
      <c r="QRX207" s="28"/>
      <c r="QSF207" s="28"/>
      <c r="QSN207" s="28"/>
      <c r="QSV207" s="28"/>
      <c r="QTD207" s="28"/>
      <c r="QTL207" s="28"/>
      <c r="QTT207" s="28"/>
      <c r="QUB207" s="28"/>
      <c r="QUJ207" s="28"/>
      <c r="QUR207" s="28"/>
      <c r="QUZ207" s="28"/>
      <c r="QVH207" s="28"/>
      <c r="QVP207" s="28"/>
      <c r="QVX207" s="28"/>
      <c r="QWF207" s="28"/>
      <c r="QWN207" s="28"/>
      <c r="QWV207" s="28"/>
      <c r="QXD207" s="28"/>
      <c r="QXL207" s="28"/>
      <c r="QXT207" s="28"/>
      <c r="QYB207" s="28"/>
      <c r="QYJ207" s="28"/>
      <c r="QYR207" s="28"/>
      <c r="QYZ207" s="28"/>
      <c r="QZH207" s="28"/>
      <c r="QZP207" s="28"/>
      <c r="QZX207" s="28"/>
      <c r="RAF207" s="28"/>
      <c r="RAN207" s="28"/>
      <c r="RAV207" s="28"/>
      <c r="RBD207" s="28"/>
      <c r="RBL207" s="28"/>
      <c r="RBT207" s="28"/>
      <c r="RCB207" s="28"/>
      <c r="RCJ207" s="28"/>
      <c r="RCR207" s="28"/>
      <c r="RCZ207" s="28"/>
      <c r="RDH207" s="28"/>
      <c r="RDP207" s="28"/>
      <c r="RDX207" s="28"/>
      <c r="REF207" s="28"/>
      <c r="REN207" s="28"/>
      <c r="REV207" s="28"/>
      <c r="RFD207" s="28"/>
      <c r="RFL207" s="28"/>
      <c r="RFT207" s="28"/>
      <c r="RGB207" s="28"/>
      <c r="RGJ207" s="28"/>
      <c r="RGR207" s="28"/>
      <c r="RGZ207" s="28"/>
      <c r="RHH207" s="28"/>
      <c r="RHP207" s="28"/>
      <c r="RHX207" s="28"/>
      <c r="RIF207" s="28"/>
      <c r="RIN207" s="28"/>
      <c r="RIV207" s="28"/>
      <c r="RJD207" s="28"/>
      <c r="RJL207" s="28"/>
      <c r="RJT207" s="28"/>
      <c r="RKB207" s="28"/>
      <c r="RKJ207" s="28"/>
      <c r="RKR207" s="28"/>
      <c r="RKZ207" s="28"/>
      <c r="RLH207" s="28"/>
      <c r="RLP207" s="28"/>
      <c r="RLX207" s="28"/>
      <c r="RMF207" s="28"/>
      <c r="RMN207" s="28"/>
      <c r="RMV207" s="28"/>
      <c r="RND207" s="28"/>
      <c r="RNL207" s="28"/>
      <c r="RNT207" s="28"/>
      <c r="ROB207" s="28"/>
      <c r="ROJ207" s="28"/>
      <c r="ROR207" s="28"/>
      <c r="ROZ207" s="28"/>
      <c r="RPH207" s="28"/>
      <c r="RPP207" s="28"/>
      <c r="RPX207" s="28"/>
      <c r="RQF207" s="28"/>
      <c r="RQN207" s="28"/>
      <c r="RQV207" s="28"/>
      <c r="RRD207" s="28"/>
      <c r="RRL207" s="28"/>
      <c r="RRT207" s="28"/>
      <c r="RSB207" s="28"/>
      <c r="RSJ207" s="28"/>
      <c r="RSR207" s="28"/>
      <c r="RSZ207" s="28"/>
      <c r="RTH207" s="28"/>
      <c r="RTP207" s="28"/>
      <c r="RTX207" s="28"/>
      <c r="RUF207" s="28"/>
      <c r="RUN207" s="28"/>
      <c r="RUV207" s="28"/>
      <c r="RVD207" s="28"/>
      <c r="RVL207" s="28"/>
      <c r="RVT207" s="28"/>
      <c r="RWB207" s="28"/>
      <c r="RWJ207" s="28"/>
      <c r="RWR207" s="28"/>
      <c r="RWZ207" s="28"/>
      <c r="RXH207" s="28"/>
      <c r="RXP207" s="28"/>
      <c r="RXX207" s="28"/>
      <c r="RYF207" s="28"/>
      <c r="RYN207" s="28"/>
      <c r="RYV207" s="28"/>
      <c r="RZD207" s="28"/>
      <c r="RZL207" s="28"/>
      <c r="RZT207" s="28"/>
      <c r="SAB207" s="28"/>
      <c r="SAJ207" s="28"/>
      <c r="SAR207" s="28"/>
      <c r="SAZ207" s="28"/>
      <c r="SBH207" s="28"/>
      <c r="SBP207" s="28"/>
      <c r="SBX207" s="28"/>
      <c r="SCF207" s="28"/>
      <c r="SCN207" s="28"/>
      <c r="SCV207" s="28"/>
      <c r="SDD207" s="28"/>
      <c r="SDL207" s="28"/>
      <c r="SDT207" s="28"/>
      <c r="SEB207" s="28"/>
      <c r="SEJ207" s="28"/>
      <c r="SER207" s="28"/>
      <c r="SEZ207" s="28"/>
      <c r="SFH207" s="28"/>
      <c r="SFP207" s="28"/>
      <c r="SFX207" s="28"/>
      <c r="SGF207" s="28"/>
      <c r="SGN207" s="28"/>
      <c r="SGV207" s="28"/>
      <c r="SHD207" s="28"/>
      <c r="SHL207" s="28"/>
      <c r="SHT207" s="28"/>
      <c r="SIB207" s="28"/>
      <c r="SIJ207" s="28"/>
      <c r="SIR207" s="28"/>
      <c r="SIZ207" s="28"/>
      <c r="SJH207" s="28"/>
      <c r="SJP207" s="28"/>
      <c r="SJX207" s="28"/>
      <c r="SKF207" s="28"/>
      <c r="SKN207" s="28"/>
      <c r="SKV207" s="28"/>
      <c r="SLD207" s="28"/>
      <c r="SLL207" s="28"/>
      <c r="SLT207" s="28"/>
      <c r="SMB207" s="28"/>
      <c r="SMJ207" s="28"/>
      <c r="SMR207" s="28"/>
      <c r="SMZ207" s="28"/>
      <c r="SNH207" s="28"/>
      <c r="SNP207" s="28"/>
      <c r="SNX207" s="28"/>
      <c r="SOF207" s="28"/>
      <c r="SON207" s="28"/>
      <c r="SOV207" s="28"/>
      <c r="SPD207" s="28"/>
      <c r="SPL207" s="28"/>
      <c r="SPT207" s="28"/>
      <c r="SQB207" s="28"/>
      <c r="SQJ207" s="28"/>
      <c r="SQR207" s="28"/>
      <c r="SQZ207" s="28"/>
      <c r="SRH207" s="28"/>
      <c r="SRP207" s="28"/>
      <c r="SRX207" s="28"/>
      <c r="SSF207" s="28"/>
      <c r="SSN207" s="28"/>
      <c r="SSV207" s="28"/>
      <c r="STD207" s="28"/>
      <c r="STL207" s="28"/>
      <c r="STT207" s="28"/>
      <c r="SUB207" s="28"/>
      <c r="SUJ207" s="28"/>
      <c r="SUR207" s="28"/>
      <c r="SUZ207" s="28"/>
      <c r="SVH207" s="28"/>
      <c r="SVP207" s="28"/>
      <c r="SVX207" s="28"/>
      <c r="SWF207" s="28"/>
      <c r="SWN207" s="28"/>
      <c r="SWV207" s="28"/>
      <c r="SXD207" s="28"/>
      <c r="SXL207" s="28"/>
      <c r="SXT207" s="28"/>
      <c r="SYB207" s="28"/>
      <c r="SYJ207" s="28"/>
      <c r="SYR207" s="28"/>
      <c r="SYZ207" s="28"/>
      <c r="SZH207" s="28"/>
      <c r="SZP207" s="28"/>
      <c r="SZX207" s="28"/>
      <c r="TAF207" s="28"/>
      <c r="TAN207" s="28"/>
      <c r="TAV207" s="28"/>
      <c r="TBD207" s="28"/>
      <c r="TBL207" s="28"/>
      <c r="TBT207" s="28"/>
      <c r="TCB207" s="28"/>
      <c r="TCJ207" s="28"/>
      <c r="TCR207" s="28"/>
      <c r="TCZ207" s="28"/>
      <c r="TDH207" s="28"/>
      <c r="TDP207" s="28"/>
      <c r="TDX207" s="28"/>
      <c r="TEF207" s="28"/>
      <c r="TEN207" s="28"/>
      <c r="TEV207" s="28"/>
      <c r="TFD207" s="28"/>
      <c r="TFL207" s="28"/>
      <c r="TFT207" s="28"/>
      <c r="TGB207" s="28"/>
      <c r="TGJ207" s="28"/>
      <c r="TGR207" s="28"/>
      <c r="TGZ207" s="28"/>
      <c r="THH207" s="28"/>
      <c r="THP207" s="28"/>
      <c r="THX207" s="28"/>
      <c r="TIF207" s="28"/>
      <c r="TIN207" s="28"/>
      <c r="TIV207" s="28"/>
      <c r="TJD207" s="28"/>
      <c r="TJL207" s="28"/>
      <c r="TJT207" s="28"/>
      <c r="TKB207" s="28"/>
      <c r="TKJ207" s="28"/>
      <c r="TKR207" s="28"/>
      <c r="TKZ207" s="28"/>
      <c r="TLH207" s="28"/>
      <c r="TLP207" s="28"/>
      <c r="TLX207" s="28"/>
      <c r="TMF207" s="28"/>
      <c r="TMN207" s="28"/>
      <c r="TMV207" s="28"/>
      <c r="TND207" s="28"/>
      <c r="TNL207" s="28"/>
      <c r="TNT207" s="28"/>
      <c r="TOB207" s="28"/>
      <c r="TOJ207" s="28"/>
      <c r="TOR207" s="28"/>
      <c r="TOZ207" s="28"/>
      <c r="TPH207" s="28"/>
      <c r="TPP207" s="28"/>
      <c r="TPX207" s="28"/>
      <c r="TQF207" s="28"/>
      <c r="TQN207" s="28"/>
      <c r="TQV207" s="28"/>
      <c r="TRD207" s="28"/>
      <c r="TRL207" s="28"/>
      <c r="TRT207" s="28"/>
      <c r="TSB207" s="28"/>
      <c r="TSJ207" s="28"/>
      <c r="TSR207" s="28"/>
      <c r="TSZ207" s="28"/>
      <c r="TTH207" s="28"/>
      <c r="TTP207" s="28"/>
      <c r="TTX207" s="28"/>
      <c r="TUF207" s="28"/>
      <c r="TUN207" s="28"/>
      <c r="TUV207" s="28"/>
      <c r="TVD207" s="28"/>
      <c r="TVL207" s="28"/>
      <c r="TVT207" s="28"/>
      <c r="TWB207" s="28"/>
      <c r="TWJ207" s="28"/>
      <c r="TWR207" s="28"/>
      <c r="TWZ207" s="28"/>
      <c r="TXH207" s="28"/>
      <c r="TXP207" s="28"/>
      <c r="TXX207" s="28"/>
      <c r="TYF207" s="28"/>
      <c r="TYN207" s="28"/>
      <c r="TYV207" s="28"/>
      <c r="TZD207" s="28"/>
      <c r="TZL207" s="28"/>
      <c r="TZT207" s="28"/>
      <c r="UAB207" s="28"/>
      <c r="UAJ207" s="28"/>
      <c r="UAR207" s="28"/>
      <c r="UAZ207" s="28"/>
      <c r="UBH207" s="28"/>
      <c r="UBP207" s="28"/>
      <c r="UBX207" s="28"/>
      <c r="UCF207" s="28"/>
      <c r="UCN207" s="28"/>
      <c r="UCV207" s="28"/>
      <c r="UDD207" s="28"/>
      <c r="UDL207" s="28"/>
      <c r="UDT207" s="28"/>
      <c r="UEB207" s="28"/>
      <c r="UEJ207" s="28"/>
      <c r="UER207" s="28"/>
      <c r="UEZ207" s="28"/>
      <c r="UFH207" s="28"/>
      <c r="UFP207" s="28"/>
      <c r="UFX207" s="28"/>
      <c r="UGF207" s="28"/>
      <c r="UGN207" s="28"/>
      <c r="UGV207" s="28"/>
      <c r="UHD207" s="28"/>
      <c r="UHL207" s="28"/>
      <c r="UHT207" s="28"/>
      <c r="UIB207" s="28"/>
      <c r="UIJ207" s="28"/>
      <c r="UIR207" s="28"/>
      <c r="UIZ207" s="28"/>
      <c r="UJH207" s="28"/>
      <c r="UJP207" s="28"/>
      <c r="UJX207" s="28"/>
      <c r="UKF207" s="28"/>
      <c r="UKN207" s="28"/>
      <c r="UKV207" s="28"/>
      <c r="ULD207" s="28"/>
      <c r="ULL207" s="28"/>
      <c r="ULT207" s="28"/>
      <c r="UMB207" s="28"/>
      <c r="UMJ207" s="28"/>
      <c r="UMR207" s="28"/>
      <c r="UMZ207" s="28"/>
      <c r="UNH207" s="28"/>
      <c r="UNP207" s="28"/>
      <c r="UNX207" s="28"/>
      <c r="UOF207" s="28"/>
      <c r="UON207" s="28"/>
      <c r="UOV207" s="28"/>
      <c r="UPD207" s="28"/>
      <c r="UPL207" s="28"/>
      <c r="UPT207" s="28"/>
      <c r="UQB207" s="28"/>
      <c r="UQJ207" s="28"/>
      <c r="UQR207" s="28"/>
      <c r="UQZ207" s="28"/>
      <c r="URH207" s="28"/>
      <c r="URP207" s="28"/>
      <c r="URX207" s="28"/>
      <c r="USF207" s="28"/>
      <c r="USN207" s="28"/>
      <c r="USV207" s="28"/>
      <c r="UTD207" s="28"/>
      <c r="UTL207" s="28"/>
      <c r="UTT207" s="28"/>
      <c r="UUB207" s="28"/>
      <c r="UUJ207" s="28"/>
      <c r="UUR207" s="28"/>
      <c r="UUZ207" s="28"/>
      <c r="UVH207" s="28"/>
      <c r="UVP207" s="28"/>
      <c r="UVX207" s="28"/>
      <c r="UWF207" s="28"/>
      <c r="UWN207" s="28"/>
      <c r="UWV207" s="28"/>
      <c r="UXD207" s="28"/>
      <c r="UXL207" s="28"/>
      <c r="UXT207" s="28"/>
      <c r="UYB207" s="28"/>
      <c r="UYJ207" s="28"/>
      <c r="UYR207" s="28"/>
      <c r="UYZ207" s="28"/>
      <c r="UZH207" s="28"/>
      <c r="UZP207" s="28"/>
      <c r="UZX207" s="28"/>
      <c r="VAF207" s="28"/>
      <c r="VAN207" s="28"/>
      <c r="VAV207" s="28"/>
      <c r="VBD207" s="28"/>
      <c r="VBL207" s="28"/>
      <c r="VBT207" s="28"/>
      <c r="VCB207" s="28"/>
      <c r="VCJ207" s="28"/>
      <c r="VCR207" s="28"/>
      <c r="VCZ207" s="28"/>
      <c r="VDH207" s="28"/>
      <c r="VDP207" s="28"/>
      <c r="VDX207" s="28"/>
      <c r="VEF207" s="28"/>
      <c r="VEN207" s="28"/>
      <c r="VEV207" s="28"/>
      <c r="VFD207" s="28"/>
      <c r="VFL207" s="28"/>
      <c r="VFT207" s="28"/>
      <c r="VGB207" s="28"/>
      <c r="VGJ207" s="28"/>
      <c r="VGR207" s="28"/>
      <c r="VGZ207" s="28"/>
      <c r="VHH207" s="28"/>
      <c r="VHP207" s="28"/>
      <c r="VHX207" s="28"/>
      <c r="VIF207" s="28"/>
      <c r="VIN207" s="28"/>
      <c r="VIV207" s="28"/>
      <c r="VJD207" s="28"/>
      <c r="VJL207" s="28"/>
      <c r="VJT207" s="28"/>
      <c r="VKB207" s="28"/>
      <c r="VKJ207" s="28"/>
      <c r="VKR207" s="28"/>
      <c r="VKZ207" s="28"/>
      <c r="VLH207" s="28"/>
      <c r="VLP207" s="28"/>
      <c r="VLX207" s="28"/>
      <c r="VMF207" s="28"/>
      <c r="VMN207" s="28"/>
      <c r="VMV207" s="28"/>
      <c r="VND207" s="28"/>
      <c r="VNL207" s="28"/>
      <c r="VNT207" s="28"/>
      <c r="VOB207" s="28"/>
      <c r="VOJ207" s="28"/>
      <c r="VOR207" s="28"/>
      <c r="VOZ207" s="28"/>
      <c r="VPH207" s="28"/>
      <c r="VPP207" s="28"/>
      <c r="VPX207" s="28"/>
      <c r="VQF207" s="28"/>
      <c r="VQN207" s="28"/>
      <c r="VQV207" s="28"/>
      <c r="VRD207" s="28"/>
      <c r="VRL207" s="28"/>
      <c r="VRT207" s="28"/>
      <c r="VSB207" s="28"/>
      <c r="VSJ207" s="28"/>
      <c r="VSR207" s="28"/>
      <c r="VSZ207" s="28"/>
      <c r="VTH207" s="28"/>
      <c r="VTP207" s="28"/>
      <c r="VTX207" s="28"/>
      <c r="VUF207" s="28"/>
      <c r="VUN207" s="28"/>
      <c r="VUV207" s="28"/>
      <c r="VVD207" s="28"/>
      <c r="VVL207" s="28"/>
      <c r="VVT207" s="28"/>
      <c r="VWB207" s="28"/>
      <c r="VWJ207" s="28"/>
      <c r="VWR207" s="28"/>
      <c r="VWZ207" s="28"/>
      <c r="VXH207" s="28"/>
      <c r="VXP207" s="28"/>
      <c r="VXX207" s="28"/>
      <c r="VYF207" s="28"/>
      <c r="VYN207" s="28"/>
      <c r="VYV207" s="28"/>
      <c r="VZD207" s="28"/>
      <c r="VZL207" s="28"/>
      <c r="VZT207" s="28"/>
      <c r="WAB207" s="28"/>
      <c r="WAJ207" s="28"/>
      <c r="WAR207" s="28"/>
      <c r="WAZ207" s="28"/>
      <c r="WBH207" s="28"/>
      <c r="WBP207" s="28"/>
      <c r="WBX207" s="28"/>
      <c r="WCF207" s="28"/>
      <c r="WCN207" s="28"/>
      <c r="WCV207" s="28"/>
      <c r="WDD207" s="28"/>
      <c r="WDL207" s="28"/>
      <c r="WDT207" s="28"/>
      <c r="WEB207" s="28"/>
      <c r="WEJ207" s="28"/>
      <c r="WER207" s="28"/>
      <c r="WEZ207" s="28"/>
      <c r="WFH207" s="28"/>
      <c r="WFP207" s="28"/>
      <c r="WFX207" s="28"/>
      <c r="WGF207" s="28"/>
      <c r="WGN207" s="28"/>
      <c r="WGV207" s="28"/>
      <c r="WHD207" s="28"/>
      <c r="WHL207" s="28"/>
      <c r="WHT207" s="28"/>
      <c r="WIB207" s="28"/>
      <c r="WIJ207" s="28"/>
      <c r="WIR207" s="28"/>
      <c r="WIZ207" s="28"/>
      <c r="WJH207" s="28"/>
      <c r="WJP207" s="28"/>
      <c r="WJX207" s="28"/>
      <c r="WKF207" s="28"/>
      <c r="WKN207" s="28"/>
      <c r="WKV207" s="28"/>
      <c r="WLD207" s="28"/>
      <c r="WLL207" s="28"/>
      <c r="WLT207" s="28"/>
      <c r="WMB207" s="28"/>
      <c r="WMJ207" s="28"/>
      <c r="WMR207" s="28"/>
      <c r="WMZ207" s="28"/>
      <c r="WNH207" s="28"/>
      <c r="WNP207" s="28"/>
      <c r="WNX207" s="28"/>
      <c r="WOF207" s="28"/>
      <c r="WON207" s="28"/>
      <c r="WOV207" s="28"/>
      <c r="WPD207" s="28"/>
      <c r="WPL207" s="28"/>
      <c r="WPT207" s="28"/>
      <c r="WQB207" s="28"/>
      <c r="WQJ207" s="28"/>
      <c r="WQR207" s="28"/>
      <c r="WQZ207" s="28"/>
      <c r="WRH207" s="28"/>
      <c r="WRP207" s="28"/>
      <c r="WRX207" s="28"/>
      <c r="WSF207" s="28"/>
      <c r="WSN207" s="28"/>
      <c r="WSV207" s="28"/>
      <c r="WTD207" s="28"/>
      <c r="WTL207" s="28"/>
      <c r="WTT207" s="28"/>
      <c r="WUB207" s="28"/>
      <c r="WUJ207" s="28"/>
      <c r="WUR207" s="28"/>
      <c r="WUZ207" s="28"/>
      <c r="WVH207" s="28"/>
      <c r="WVP207" s="28"/>
      <c r="WVX207" s="28"/>
      <c r="WWF207" s="28"/>
      <c r="WWN207" s="28"/>
      <c r="WWV207" s="28"/>
      <c r="WXD207" s="28"/>
      <c r="WXL207" s="28"/>
      <c r="WXT207" s="28"/>
      <c r="WYB207" s="28"/>
      <c r="WYJ207" s="28"/>
      <c r="WYR207" s="28"/>
      <c r="WYZ207" s="28"/>
      <c r="WZH207" s="28"/>
      <c r="WZP207" s="28"/>
      <c r="WZX207" s="28"/>
      <c r="XAF207" s="28"/>
      <c r="XAN207" s="28"/>
      <c r="XAV207" s="28"/>
      <c r="XBD207" s="28"/>
      <c r="XBL207" s="28"/>
      <c r="XBT207" s="28"/>
      <c r="XCB207" s="28"/>
      <c r="XCJ207" s="28"/>
      <c r="XCR207" s="28"/>
      <c r="XCZ207" s="28"/>
      <c r="XDH207" s="28"/>
      <c r="XDP207" s="28"/>
      <c r="XDX207" s="28"/>
      <c r="XEF207" s="28"/>
      <c r="XEN207" s="28"/>
      <c r="XEV207" s="28"/>
    </row>
    <row r="208" spans="1:1024 1032:2048 2056:3072 3080:4096 4104:5120 5128:6144 6152:7168 7176:8192 8200:9216 9224:10240 10248:11264 11272:12288 12296:13312 13320:14336 14344:15360 15368:16376" x14ac:dyDescent="0.3">
      <c r="C208" s="28"/>
      <c r="I208" s="28"/>
      <c r="P208" s="28"/>
      <c r="X208" s="28"/>
      <c r="AF208" s="28"/>
      <c r="AN208" s="28"/>
      <c r="AV208" s="28"/>
      <c r="BD208" s="28"/>
      <c r="BL208" s="28"/>
      <c r="BT208" s="28"/>
      <c r="CB208" s="28"/>
      <c r="CJ208" s="28"/>
      <c r="CR208" s="28"/>
      <c r="CZ208" s="28"/>
      <c r="DH208" s="28"/>
      <c r="DP208" s="28"/>
      <c r="DX208" s="28"/>
      <c r="EF208" s="28"/>
      <c r="EN208" s="28"/>
      <c r="EV208" s="28"/>
      <c r="FD208" s="28"/>
      <c r="FL208" s="28"/>
      <c r="FT208" s="28"/>
      <c r="GB208" s="28"/>
      <c r="GJ208" s="28"/>
      <c r="GR208" s="28"/>
      <c r="GZ208" s="28"/>
      <c r="HH208" s="28"/>
      <c r="HP208" s="28"/>
      <c r="HX208" s="28"/>
      <c r="IF208" s="28"/>
      <c r="IN208" s="28"/>
      <c r="IV208" s="28"/>
      <c r="JD208" s="28"/>
      <c r="JL208" s="28"/>
      <c r="JT208" s="28"/>
      <c r="KB208" s="28"/>
      <c r="KJ208" s="28"/>
      <c r="KR208" s="28"/>
      <c r="KZ208" s="28"/>
      <c r="LH208" s="28"/>
      <c r="LP208" s="28"/>
      <c r="LX208" s="28"/>
      <c r="MF208" s="28"/>
      <c r="MN208" s="28"/>
      <c r="MV208" s="28"/>
      <c r="ND208" s="28"/>
      <c r="NL208" s="28"/>
      <c r="NT208" s="28"/>
      <c r="OB208" s="28"/>
      <c r="OJ208" s="28"/>
      <c r="OR208" s="28"/>
      <c r="OZ208" s="28"/>
      <c r="PH208" s="28"/>
      <c r="PP208" s="28"/>
      <c r="PX208" s="28"/>
      <c r="QF208" s="28"/>
      <c r="QN208" s="28"/>
      <c r="QV208" s="28"/>
      <c r="RD208" s="28"/>
      <c r="RL208" s="28"/>
      <c r="RT208" s="28"/>
      <c r="SB208" s="28"/>
      <c r="SJ208" s="28"/>
      <c r="SR208" s="28"/>
      <c r="SZ208" s="28"/>
      <c r="TH208" s="28"/>
      <c r="TP208" s="28"/>
      <c r="TX208" s="28"/>
      <c r="UF208" s="28"/>
      <c r="UN208" s="28"/>
      <c r="UV208" s="28"/>
      <c r="VD208" s="28"/>
      <c r="VL208" s="28"/>
      <c r="VT208" s="28"/>
      <c r="WB208" s="28"/>
      <c r="WJ208" s="28"/>
      <c r="WR208" s="28"/>
      <c r="WZ208" s="28"/>
      <c r="XH208" s="28"/>
      <c r="XP208" s="28"/>
      <c r="XX208" s="28"/>
      <c r="YF208" s="28"/>
      <c r="YN208" s="28"/>
      <c r="YV208" s="28"/>
      <c r="ZD208" s="28"/>
      <c r="ZL208" s="28"/>
      <c r="ZT208" s="28"/>
      <c r="AAB208" s="28"/>
      <c r="AAJ208" s="28"/>
      <c r="AAR208" s="28"/>
      <c r="AAZ208" s="28"/>
      <c r="ABH208" s="28"/>
      <c r="ABP208" s="28"/>
      <c r="ABX208" s="28"/>
      <c r="ACF208" s="28"/>
      <c r="ACN208" s="28"/>
      <c r="ACV208" s="28"/>
      <c r="ADD208" s="28"/>
      <c r="ADL208" s="28"/>
      <c r="ADT208" s="28"/>
      <c r="AEB208" s="28"/>
      <c r="AEJ208" s="28"/>
      <c r="AER208" s="28"/>
      <c r="AEZ208" s="28"/>
      <c r="AFH208" s="28"/>
      <c r="AFP208" s="28"/>
      <c r="AFX208" s="28"/>
      <c r="AGF208" s="28"/>
      <c r="AGN208" s="28"/>
      <c r="AGV208" s="28"/>
      <c r="AHD208" s="28"/>
      <c r="AHL208" s="28"/>
      <c r="AHT208" s="28"/>
      <c r="AIB208" s="28"/>
      <c r="AIJ208" s="28"/>
      <c r="AIR208" s="28"/>
      <c r="AIZ208" s="28"/>
      <c r="AJH208" s="28"/>
      <c r="AJP208" s="28"/>
      <c r="AJX208" s="28"/>
      <c r="AKF208" s="28"/>
      <c r="AKN208" s="28"/>
      <c r="AKV208" s="28"/>
      <c r="ALD208" s="28"/>
      <c r="ALL208" s="28"/>
      <c r="ALT208" s="28"/>
      <c r="AMB208" s="28"/>
      <c r="AMJ208" s="28"/>
      <c r="AMR208" s="28"/>
      <c r="AMZ208" s="28"/>
      <c r="ANH208" s="28"/>
      <c r="ANP208" s="28"/>
      <c r="ANX208" s="28"/>
      <c r="AOF208" s="28"/>
      <c r="AON208" s="28"/>
      <c r="AOV208" s="28"/>
      <c r="APD208" s="28"/>
      <c r="APL208" s="28"/>
      <c r="APT208" s="28"/>
      <c r="AQB208" s="28"/>
      <c r="AQJ208" s="28"/>
      <c r="AQR208" s="28"/>
      <c r="AQZ208" s="28"/>
      <c r="ARH208" s="28"/>
      <c r="ARP208" s="28"/>
      <c r="ARX208" s="28"/>
      <c r="ASF208" s="28"/>
      <c r="ASN208" s="28"/>
      <c r="ASV208" s="28"/>
      <c r="ATD208" s="28"/>
      <c r="ATL208" s="28"/>
      <c r="ATT208" s="28"/>
      <c r="AUB208" s="28"/>
      <c r="AUJ208" s="28"/>
      <c r="AUR208" s="28"/>
      <c r="AUZ208" s="28"/>
      <c r="AVH208" s="28"/>
      <c r="AVP208" s="28"/>
      <c r="AVX208" s="28"/>
      <c r="AWF208" s="28"/>
      <c r="AWN208" s="28"/>
      <c r="AWV208" s="28"/>
      <c r="AXD208" s="28"/>
      <c r="AXL208" s="28"/>
      <c r="AXT208" s="28"/>
      <c r="AYB208" s="28"/>
      <c r="AYJ208" s="28"/>
      <c r="AYR208" s="28"/>
      <c r="AYZ208" s="28"/>
      <c r="AZH208" s="28"/>
      <c r="AZP208" s="28"/>
      <c r="AZX208" s="28"/>
      <c r="BAF208" s="28"/>
      <c r="BAN208" s="28"/>
      <c r="BAV208" s="28"/>
      <c r="BBD208" s="28"/>
      <c r="BBL208" s="28"/>
      <c r="BBT208" s="28"/>
      <c r="BCB208" s="28"/>
      <c r="BCJ208" s="28"/>
      <c r="BCR208" s="28"/>
      <c r="BCZ208" s="28"/>
      <c r="BDH208" s="28"/>
      <c r="BDP208" s="28"/>
      <c r="BDX208" s="28"/>
      <c r="BEF208" s="28"/>
      <c r="BEN208" s="28"/>
      <c r="BEV208" s="28"/>
      <c r="BFD208" s="28"/>
      <c r="BFL208" s="28"/>
      <c r="BFT208" s="28"/>
      <c r="BGB208" s="28"/>
      <c r="BGJ208" s="28"/>
      <c r="BGR208" s="28"/>
      <c r="BGZ208" s="28"/>
      <c r="BHH208" s="28"/>
      <c r="BHP208" s="28"/>
      <c r="BHX208" s="28"/>
      <c r="BIF208" s="28"/>
      <c r="BIN208" s="28"/>
      <c r="BIV208" s="28"/>
      <c r="BJD208" s="28"/>
      <c r="BJL208" s="28"/>
      <c r="BJT208" s="28"/>
      <c r="BKB208" s="28"/>
      <c r="BKJ208" s="28"/>
      <c r="BKR208" s="28"/>
      <c r="BKZ208" s="28"/>
      <c r="BLH208" s="28"/>
      <c r="BLP208" s="28"/>
      <c r="BLX208" s="28"/>
      <c r="BMF208" s="28"/>
      <c r="BMN208" s="28"/>
      <c r="BMV208" s="28"/>
      <c r="BND208" s="28"/>
      <c r="BNL208" s="28"/>
      <c r="BNT208" s="28"/>
      <c r="BOB208" s="28"/>
      <c r="BOJ208" s="28"/>
      <c r="BOR208" s="28"/>
      <c r="BOZ208" s="28"/>
      <c r="BPH208" s="28"/>
      <c r="BPP208" s="28"/>
      <c r="BPX208" s="28"/>
      <c r="BQF208" s="28"/>
      <c r="BQN208" s="28"/>
      <c r="BQV208" s="28"/>
      <c r="BRD208" s="28"/>
      <c r="BRL208" s="28"/>
      <c r="BRT208" s="28"/>
      <c r="BSB208" s="28"/>
      <c r="BSJ208" s="28"/>
      <c r="BSR208" s="28"/>
      <c r="BSZ208" s="28"/>
      <c r="BTH208" s="28"/>
      <c r="BTP208" s="28"/>
      <c r="BTX208" s="28"/>
      <c r="BUF208" s="28"/>
      <c r="BUN208" s="28"/>
      <c r="BUV208" s="28"/>
      <c r="BVD208" s="28"/>
      <c r="BVL208" s="28"/>
      <c r="BVT208" s="28"/>
      <c r="BWB208" s="28"/>
      <c r="BWJ208" s="28"/>
      <c r="BWR208" s="28"/>
      <c r="BWZ208" s="28"/>
      <c r="BXH208" s="28"/>
      <c r="BXP208" s="28"/>
      <c r="BXX208" s="28"/>
      <c r="BYF208" s="28"/>
      <c r="BYN208" s="28"/>
      <c r="BYV208" s="28"/>
      <c r="BZD208" s="28"/>
      <c r="BZL208" s="28"/>
      <c r="BZT208" s="28"/>
      <c r="CAB208" s="28"/>
      <c r="CAJ208" s="28"/>
      <c r="CAR208" s="28"/>
      <c r="CAZ208" s="28"/>
      <c r="CBH208" s="28"/>
      <c r="CBP208" s="28"/>
      <c r="CBX208" s="28"/>
      <c r="CCF208" s="28"/>
      <c r="CCN208" s="28"/>
      <c r="CCV208" s="28"/>
      <c r="CDD208" s="28"/>
      <c r="CDL208" s="28"/>
      <c r="CDT208" s="28"/>
      <c r="CEB208" s="28"/>
      <c r="CEJ208" s="28"/>
      <c r="CER208" s="28"/>
      <c r="CEZ208" s="28"/>
      <c r="CFH208" s="28"/>
      <c r="CFP208" s="28"/>
      <c r="CFX208" s="28"/>
      <c r="CGF208" s="28"/>
      <c r="CGN208" s="28"/>
      <c r="CGV208" s="28"/>
      <c r="CHD208" s="28"/>
      <c r="CHL208" s="28"/>
      <c r="CHT208" s="28"/>
      <c r="CIB208" s="28"/>
      <c r="CIJ208" s="28"/>
      <c r="CIR208" s="28"/>
      <c r="CIZ208" s="28"/>
      <c r="CJH208" s="28"/>
      <c r="CJP208" s="28"/>
      <c r="CJX208" s="28"/>
      <c r="CKF208" s="28"/>
      <c r="CKN208" s="28"/>
      <c r="CKV208" s="28"/>
      <c r="CLD208" s="28"/>
      <c r="CLL208" s="28"/>
      <c r="CLT208" s="28"/>
      <c r="CMB208" s="28"/>
      <c r="CMJ208" s="28"/>
      <c r="CMR208" s="28"/>
      <c r="CMZ208" s="28"/>
      <c r="CNH208" s="28"/>
      <c r="CNP208" s="28"/>
      <c r="CNX208" s="28"/>
      <c r="COF208" s="28"/>
      <c r="CON208" s="28"/>
      <c r="COV208" s="28"/>
      <c r="CPD208" s="28"/>
      <c r="CPL208" s="28"/>
      <c r="CPT208" s="28"/>
      <c r="CQB208" s="28"/>
      <c r="CQJ208" s="28"/>
      <c r="CQR208" s="28"/>
      <c r="CQZ208" s="28"/>
      <c r="CRH208" s="28"/>
      <c r="CRP208" s="28"/>
      <c r="CRX208" s="28"/>
      <c r="CSF208" s="28"/>
      <c r="CSN208" s="28"/>
      <c r="CSV208" s="28"/>
      <c r="CTD208" s="28"/>
      <c r="CTL208" s="28"/>
      <c r="CTT208" s="28"/>
      <c r="CUB208" s="28"/>
      <c r="CUJ208" s="28"/>
      <c r="CUR208" s="28"/>
      <c r="CUZ208" s="28"/>
      <c r="CVH208" s="28"/>
      <c r="CVP208" s="28"/>
      <c r="CVX208" s="28"/>
      <c r="CWF208" s="28"/>
      <c r="CWN208" s="28"/>
      <c r="CWV208" s="28"/>
      <c r="CXD208" s="28"/>
      <c r="CXL208" s="28"/>
      <c r="CXT208" s="28"/>
      <c r="CYB208" s="28"/>
      <c r="CYJ208" s="28"/>
      <c r="CYR208" s="28"/>
      <c r="CYZ208" s="28"/>
      <c r="CZH208" s="28"/>
      <c r="CZP208" s="28"/>
      <c r="CZX208" s="28"/>
      <c r="DAF208" s="28"/>
      <c r="DAN208" s="28"/>
      <c r="DAV208" s="28"/>
      <c r="DBD208" s="28"/>
      <c r="DBL208" s="28"/>
      <c r="DBT208" s="28"/>
      <c r="DCB208" s="28"/>
      <c r="DCJ208" s="28"/>
      <c r="DCR208" s="28"/>
      <c r="DCZ208" s="28"/>
      <c r="DDH208" s="28"/>
      <c r="DDP208" s="28"/>
      <c r="DDX208" s="28"/>
      <c r="DEF208" s="28"/>
      <c r="DEN208" s="28"/>
      <c r="DEV208" s="28"/>
      <c r="DFD208" s="28"/>
      <c r="DFL208" s="28"/>
      <c r="DFT208" s="28"/>
      <c r="DGB208" s="28"/>
      <c r="DGJ208" s="28"/>
      <c r="DGR208" s="28"/>
      <c r="DGZ208" s="28"/>
      <c r="DHH208" s="28"/>
      <c r="DHP208" s="28"/>
      <c r="DHX208" s="28"/>
      <c r="DIF208" s="28"/>
      <c r="DIN208" s="28"/>
      <c r="DIV208" s="28"/>
      <c r="DJD208" s="28"/>
      <c r="DJL208" s="28"/>
      <c r="DJT208" s="28"/>
      <c r="DKB208" s="28"/>
      <c r="DKJ208" s="28"/>
      <c r="DKR208" s="28"/>
      <c r="DKZ208" s="28"/>
      <c r="DLH208" s="28"/>
      <c r="DLP208" s="28"/>
      <c r="DLX208" s="28"/>
      <c r="DMF208" s="28"/>
      <c r="DMN208" s="28"/>
      <c r="DMV208" s="28"/>
      <c r="DND208" s="28"/>
      <c r="DNL208" s="28"/>
      <c r="DNT208" s="28"/>
      <c r="DOB208" s="28"/>
      <c r="DOJ208" s="28"/>
      <c r="DOR208" s="28"/>
      <c r="DOZ208" s="28"/>
      <c r="DPH208" s="28"/>
      <c r="DPP208" s="28"/>
      <c r="DPX208" s="28"/>
      <c r="DQF208" s="28"/>
      <c r="DQN208" s="28"/>
      <c r="DQV208" s="28"/>
      <c r="DRD208" s="28"/>
      <c r="DRL208" s="28"/>
      <c r="DRT208" s="28"/>
      <c r="DSB208" s="28"/>
      <c r="DSJ208" s="28"/>
      <c r="DSR208" s="28"/>
      <c r="DSZ208" s="28"/>
      <c r="DTH208" s="28"/>
      <c r="DTP208" s="28"/>
      <c r="DTX208" s="28"/>
      <c r="DUF208" s="28"/>
      <c r="DUN208" s="28"/>
      <c r="DUV208" s="28"/>
      <c r="DVD208" s="28"/>
      <c r="DVL208" s="28"/>
      <c r="DVT208" s="28"/>
      <c r="DWB208" s="28"/>
      <c r="DWJ208" s="28"/>
      <c r="DWR208" s="28"/>
      <c r="DWZ208" s="28"/>
      <c r="DXH208" s="28"/>
      <c r="DXP208" s="28"/>
      <c r="DXX208" s="28"/>
      <c r="DYF208" s="28"/>
      <c r="DYN208" s="28"/>
      <c r="DYV208" s="28"/>
      <c r="DZD208" s="28"/>
      <c r="DZL208" s="28"/>
      <c r="DZT208" s="28"/>
      <c r="EAB208" s="28"/>
      <c r="EAJ208" s="28"/>
      <c r="EAR208" s="28"/>
      <c r="EAZ208" s="28"/>
      <c r="EBH208" s="28"/>
      <c r="EBP208" s="28"/>
      <c r="EBX208" s="28"/>
      <c r="ECF208" s="28"/>
      <c r="ECN208" s="28"/>
      <c r="ECV208" s="28"/>
      <c r="EDD208" s="28"/>
      <c r="EDL208" s="28"/>
      <c r="EDT208" s="28"/>
      <c r="EEB208" s="28"/>
      <c r="EEJ208" s="28"/>
      <c r="EER208" s="28"/>
      <c r="EEZ208" s="28"/>
      <c r="EFH208" s="28"/>
      <c r="EFP208" s="28"/>
      <c r="EFX208" s="28"/>
      <c r="EGF208" s="28"/>
      <c r="EGN208" s="28"/>
      <c r="EGV208" s="28"/>
      <c r="EHD208" s="28"/>
      <c r="EHL208" s="28"/>
      <c r="EHT208" s="28"/>
      <c r="EIB208" s="28"/>
      <c r="EIJ208" s="28"/>
      <c r="EIR208" s="28"/>
      <c r="EIZ208" s="28"/>
      <c r="EJH208" s="28"/>
      <c r="EJP208" s="28"/>
      <c r="EJX208" s="28"/>
      <c r="EKF208" s="28"/>
      <c r="EKN208" s="28"/>
      <c r="EKV208" s="28"/>
      <c r="ELD208" s="28"/>
      <c r="ELL208" s="28"/>
      <c r="ELT208" s="28"/>
      <c r="EMB208" s="28"/>
      <c r="EMJ208" s="28"/>
      <c r="EMR208" s="28"/>
      <c r="EMZ208" s="28"/>
      <c r="ENH208" s="28"/>
      <c r="ENP208" s="28"/>
      <c r="ENX208" s="28"/>
      <c r="EOF208" s="28"/>
      <c r="EON208" s="28"/>
      <c r="EOV208" s="28"/>
      <c r="EPD208" s="28"/>
      <c r="EPL208" s="28"/>
      <c r="EPT208" s="28"/>
      <c r="EQB208" s="28"/>
      <c r="EQJ208" s="28"/>
      <c r="EQR208" s="28"/>
      <c r="EQZ208" s="28"/>
      <c r="ERH208" s="28"/>
      <c r="ERP208" s="28"/>
      <c r="ERX208" s="28"/>
      <c r="ESF208" s="28"/>
      <c r="ESN208" s="28"/>
      <c r="ESV208" s="28"/>
      <c r="ETD208" s="28"/>
      <c r="ETL208" s="28"/>
      <c r="ETT208" s="28"/>
      <c r="EUB208" s="28"/>
      <c r="EUJ208" s="28"/>
      <c r="EUR208" s="28"/>
      <c r="EUZ208" s="28"/>
      <c r="EVH208" s="28"/>
      <c r="EVP208" s="28"/>
      <c r="EVX208" s="28"/>
      <c r="EWF208" s="28"/>
      <c r="EWN208" s="28"/>
      <c r="EWV208" s="28"/>
      <c r="EXD208" s="28"/>
      <c r="EXL208" s="28"/>
      <c r="EXT208" s="28"/>
      <c r="EYB208" s="28"/>
      <c r="EYJ208" s="28"/>
      <c r="EYR208" s="28"/>
      <c r="EYZ208" s="28"/>
      <c r="EZH208" s="28"/>
      <c r="EZP208" s="28"/>
      <c r="EZX208" s="28"/>
      <c r="FAF208" s="28"/>
      <c r="FAN208" s="28"/>
      <c r="FAV208" s="28"/>
      <c r="FBD208" s="28"/>
      <c r="FBL208" s="28"/>
      <c r="FBT208" s="28"/>
      <c r="FCB208" s="28"/>
      <c r="FCJ208" s="28"/>
      <c r="FCR208" s="28"/>
      <c r="FCZ208" s="28"/>
      <c r="FDH208" s="28"/>
      <c r="FDP208" s="28"/>
      <c r="FDX208" s="28"/>
      <c r="FEF208" s="28"/>
      <c r="FEN208" s="28"/>
      <c r="FEV208" s="28"/>
      <c r="FFD208" s="28"/>
      <c r="FFL208" s="28"/>
      <c r="FFT208" s="28"/>
      <c r="FGB208" s="28"/>
      <c r="FGJ208" s="28"/>
      <c r="FGR208" s="28"/>
      <c r="FGZ208" s="28"/>
      <c r="FHH208" s="28"/>
      <c r="FHP208" s="28"/>
      <c r="FHX208" s="28"/>
      <c r="FIF208" s="28"/>
      <c r="FIN208" s="28"/>
      <c r="FIV208" s="28"/>
      <c r="FJD208" s="28"/>
      <c r="FJL208" s="28"/>
      <c r="FJT208" s="28"/>
      <c r="FKB208" s="28"/>
      <c r="FKJ208" s="28"/>
      <c r="FKR208" s="28"/>
      <c r="FKZ208" s="28"/>
      <c r="FLH208" s="28"/>
      <c r="FLP208" s="28"/>
      <c r="FLX208" s="28"/>
      <c r="FMF208" s="28"/>
      <c r="FMN208" s="28"/>
      <c r="FMV208" s="28"/>
      <c r="FND208" s="28"/>
      <c r="FNL208" s="28"/>
      <c r="FNT208" s="28"/>
      <c r="FOB208" s="28"/>
      <c r="FOJ208" s="28"/>
      <c r="FOR208" s="28"/>
      <c r="FOZ208" s="28"/>
      <c r="FPH208" s="28"/>
      <c r="FPP208" s="28"/>
      <c r="FPX208" s="28"/>
      <c r="FQF208" s="28"/>
      <c r="FQN208" s="28"/>
      <c r="FQV208" s="28"/>
      <c r="FRD208" s="28"/>
      <c r="FRL208" s="28"/>
      <c r="FRT208" s="28"/>
      <c r="FSB208" s="28"/>
      <c r="FSJ208" s="28"/>
      <c r="FSR208" s="28"/>
      <c r="FSZ208" s="28"/>
      <c r="FTH208" s="28"/>
      <c r="FTP208" s="28"/>
      <c r="FTX208" s="28"/>
      <c r="FUF208" s="28"/>
      <c r="FUN208" s="28"/>
      <c r="FUV208" s="28"/>
      <c r="FVD208" s="28"/>
      <c r="FVL208" s="28"/>
      <c r="FVT208" s="28"/>
      <c r="FWB208" s="28"/>
      <c r="FWJ208" s="28"/>
      <c r="FWR208" s="28"/>
      <c r="FWZ208" s="28"/>
      <c r="FXH208" s="28"/>
      <c r="FXP208" s="28"/>
      <c r="FXX208" s="28"/>
      <c r="FYF208" s="28"/>
      <c r="FYN208" s="28"/>
      <c r="FYV208" s="28"/>
      <c r="FZD208" s="28"/>
      <c r="FZL208" s="28"/>
      <c r="FZT208" s="28"/>
      <c r="GAB208" s="28"/>
      <c r="GAJ208" s="28"/>
      <c r="GAR208" s="28"/>
      <c r="GAZ208" s="28"/>
      <c r="GBH208" s="28"/>
      <c r="GBP208" s="28"/>
      <c r="GBX208" s="28"/>
      <c r="GCF208" s="28"/>
      <c r="GCN208" s="28"/>
      <c r="GCV208" s="28"/>
      <c r="GDD208" s="28"/>
      <c r="GDL208" s="28"/>
      <c r="GDT208" s="28"/>
      <c r="GEB208" s="28"/>
      <c r="GEJ208" s="28"/>
      <c r="GER208" s="28"/>
      <c r="GEZ208" s="28"/>
      <c r="GFH208" s="28"/>
      <c r="GFP208" s="28"/>
      <c r="GFX208" s="28"/>
      <c r="GGF208" s="28"/>
      <c r="GGN208" s="28"/>
      <c r="GGV208" s="28"/>
      <c r="GHD208" s="28"/>
      <c r="GHL208" s="28"/>
      <c r="GHT208" s="28"/>
      <c r="GIB208" s="28"/>
      <c r="GIJ208" s="28"/>
      <c r="GIR208" s="28"/>
      <c r="GIZ208" s="28"/>
      <c r="GJH208" s="28"/>
      <c r="GJP208" s="28"/>
      <c r="GJX208" s="28"/>
      <c r="GKF208" s="28"/>
      <c r="GKN208" s="28"/>
      <c r="GKV208" s="28"/>
      <c r="GLD208" s="28"/>
      <c r="GLL208" s="28"/>
      <c r="GLT208" s="28"/>
      <c r="GMB208" s="28"/>
      <c r="GMJ208" s="28"/>
      <c r="GMR208" s="28"/>
      <c r="GMZ208" s="28"/>
      <c r="GNH208" s="28"/>
      <c r="GNP208" s="28"/>
      <c r="GNX208" s="28"/>
      <c r="GOF208" s="28"/>
      <c r="GON208" s="28"/>
      <c r="GOV208" s="28"/>
      <c r="GPD208" s="28"/>
      <c r="GPL208" s="28"/>
      <c r="GPT208" s="28"/>
      <c r="GQB208" s="28"/>
      <c r="GQJ208" s="28"/>
      <c r="GQR208" s="28"/>
      <c r="GQZ208" s="28"/>
      <c r="GRH208" s="28"/>
      <c r="GRP208" s="28"/>
      <c r="GRX208" s="28"/>
      <c r="GSF208" s="28"/>
      <c r="GSN208" s="28"/>
      <c r="GSV208" s="28"/>
      <c r="GTD208" s="28"/>
      <c r="GTL208" s="28"/>
      <c r="GTT208" s="28"/>
      <c r="GUB208" s="28"/>
      <c r="GUJ208" s="28"/>
      <c r="GUR208" s="28"/>
      <c r="GUZ208" s="28"/>
      <c r="GVH208" s="28"/>
      <c r="GVP208" s="28"/>
      <c r="GVX208" s="28"/>
      <c r="GWF208" s="28"/>
      <c r="GWN208" s="28"/>
      <c r="GWV208" s="28"/>
      <c r="GXD208" s="28"/>
      <c r="GXL208" s="28"/>
      <c r="GXT208" s="28"/>
      <c r="GYB208" s="28"/>
      <c r="GYJ208" s="28"/>
      <c r="GYR208" s="28"/>
      <c r="GYZ208" s="28"/>
      <c r="GZH208" s="28"/>
      <c r="GZP208" s="28"/>
      <c r="GZX208" s="28"/>
      <c r="HAF208" s="28"/>
      <c r="HAN208" s="28"/>
      <c r="HAV208" s="28"/>
      <c r="HBD208" s="28"/>
      <c r="HBL208" s="28"/>
      <c r="HBT208" s="28"/>
      <c r="HCB208" s="28"/>
      <c r="HCJ208" s="28"/>
      <c r="HCR208" s="28"/>
      <c r="HCZ208" s="28"/>
      <c r="HDH208" s="28"/>
      <c r="HDP208" s="28"/>
      <c r="HDX208" s="28"/>
      <c r="HEF208" s="28"/>
      <c r="HEN208" s="28"/>
      <c r="HEV208" s="28"/>
      <c r="HFD208" s="28"/>
      <c r="HFL208" s="28"/>
      <c r="HFT208" s="28"/>
      <c r="HGB208" s="28"/>
      <c r="HGJ208" s="28"/>
      <c r="HGR208" s="28"/>
      <c r="HGZ208" s="28"/>
      <c r="HHH208" s="28"/>
      <c r="HHP208" s="28"/>
      <c r="HHX208" s="28"/>
      <c r="HIF208" s="28"/>
      <c r="HIN208" s="28"/>
      <c r="HIV208" s="28"/>
      <c r="HJD208" s="28"/>
      <c r="HJL208" s="28"/>
      <c r="HJT208" s="28"/>
      <c r="HKB208" s="28"/>
      <c r="HKJ208" s="28"/>
      <c r="HKR208" s="28"/>
      <c r="HKZ208" s="28"/>
      <c r="HLH208" s="28"/>
      <c r="HLP208" s="28"/>
      <c r="HLX208" s="28"/>
      <c r="HMF208" s="28"/>
      <c r="HMN208" s="28"/>
      <c r="HMV208" s="28"/>
      <c r="HND208" s="28"/>
      <c r="HNL208" s="28"/>
      <c r="HNT208" s="28"/>
      <c r="HOB208" s="28"/>
      <c r="HOJ208" s="28"/>
      <c r="HOR208" s="28"/>
      <c r="HOZ208" s="28"/>
      <c r="HPH208" s="28"/>
      <c r="HPP208" s="28"/>
      <c r="HPX208" s="28"/>
      <c r="HQF208" s="28"/>
      <c r="HQN208" s="28"/>
      <c r="HQV208" s="28"/>
      <c r="HRD208" s="28"/>
      <c r="HRL208" s="28"/>
      <c r="HRT208" s="28"/>
      <c r="HSB208" s="28"/>
      <c r="HSJ208" s="28"/>
      <c r="HSR208" s="28"/>
      <c r="HSZ208" s="28"/>
      <c r="HTH208" s="28"/>
      <c r="HTP208" s="28"/>
      <c r="HTX208" s="28"/>
      <c r="HUF208" s="28"/>
      <c r="HUN208" s="28"/>
      <c r="HUV208" s="28"/>
      <c r="HVD208" s="28"/>
      <c r="HVL208" s="28"/>
      <c r="HVT208" s="28"/>
      <c r="HWB208" s="28"/>
      <c r="HWJ208" s="28"/>
      <c r="HWR208" s="28"/>
      <c r="HWZ208" s="28"/>
      <c r="HXH208" s="28"/>
      <c r="HXP208" s="28"/>
      <c r="HXX208" s="28"/>
      <c r="HYF208" s="28"/>
      <c r="HYN208" s="28"/>
      <c r="HYV208" s="28"/>
      <c r="HZD208" s="28"/>
      <c r="HZL208" s="28"/>
      <c r="HZT208" s="28"/>
      <c r="IAB208" s="28"/>
      <c r="IAJ208" s="28"/>
      <c r="IAR208" s="28"/>
      <c r="IAZ208" s="28"/>
      <c r="IBH208" s="28"/>
      <c r="IBP208" s="28"/>
      <c r="IBX208" s="28"/>
      <c r="ICF208" s="28"/>
      <c r="ICN208" s="28"/>
      <c r="ICV208" s="28"/>
      <c r="IDD208" s="28"/>
      <c r="IDL208" s="28"/>
      <c r="IDT208" s="28"/>
      <c r="IEB208" s="28"/>
      <c r="IEJ208" s="28"/>
      <c r="IER208" s="28"/>
      <c r="IEZ208" s="28"/>
      <c r="IFH208" s="28"/>
      <c r="IFP208" s="28"/>
      <c r="IFX208" s="28"/>
      <c r="IGF208" s="28"/>
      <c r="IGN208" s="28"/>
      <c r="IGV208" s="28"/>
      <c r="IHD208" s="28"/>
      <c r="IHL208" s="28"/>
      <c r="IHT208" s="28"/>
      <c r="IIB208" s="28"/>
      <c r="IIJ208" s="28"/>
      <c r="IIR208" s="28"/>
      <c r="IIZ208" s="28"/>
      <c r="IJH208" s="28"/>
      <c r="IJP208" s="28"/>
      <c r="IJX208" s="28"/>
      <c r="IKF208" s="28"/>
      <c r="IKN208" s="28"/>
      <c r="IKV208" s="28"/>
      <c r="ILD208" s="28"/>
      <c r="ILL208" s="28"/>
      <c r="ILT208" s="28"/>
      <c r="IMB208" s="28"/>
      <c r="IMJ208" s="28"/>
      <c r="IMR208" s="28"/>
      <c r="IMZ208" s="28"/>
      <c r="INH208" s="28"/>
      <c r="INP208" s="28"/>
      <c r="INX208" s="28"/>
      <c r="IOF208" s="28"/>
      <c r="ION208" s="28"/>
      <c r="IOV208" s="28"/>
      <c r="IPD208" s="28"/>
      <c r="IPL208" s="28"/>
      <c r="IPT208" s="28"/>
      <c r="IQB208" s="28"/>
      <c r="IQJ208" s="28"/>
      <c r="IQR208" s="28"/>
      <c r="IQZ208" s="28"/>
      <c r="IRH208" s="28"/>
      <c r="IRP208" s="28"/>
      <c r="IRX208" s="28"/>
      <c r="ISF208" s="28"/>
      <c r="ISN208" s="28"/>
      <c r="ISV208" s="28"/>
      <c r="ITD208" s="28"/>
      <c r="ITL208" s="28"/>
      <c r="ITT208" s="28"/>
      <c r="IUB208" s="28"/>
      <c r="IUJ208" s="28"/>
      <c r="IUR208" s="28"/>
      <c r="IUZ208" s="28"/>
      <c r="IVH208" s="28"/>
      <c r="IVP208" s="28"/>
      <c r="IVX208" s="28"/>
      <c r="IWF208" s="28"/>
      <c r="IWN208" s="28"/>
      <c r="IWV208" s="28"/>
      <c r="IXD208" s="28"/>
      <c r="IXL208" s="28"/>
      <c r="IXT208" s="28"/>
      <c r="IYB208" s="28"/>
      <c r="IYJ208" s="28"/>
      <c r="IYR208" s="28"/>
      <c r="IYZ208" s="28"/>
      <c r="IZH208" s="28"/>
      <c r="IZP208" s="28"/>
      <c r="IZX208" s="28"/>
      <c r="JAF208" s="28"/>
      <c r="JAN208" s="28"/>
      <c r="JAV208" s="28"/>
      <c r="JBD208" s="28"/>
      <c r="JBL208" s="28"/>
      <c r="JBT208" s="28"/>
      <c r="JCB208" s="28"/>
      <c r="JCJ208" s="28"/>
      <c r="JCR208" s="28"/>
      <c r="JCZ208" s="28"/>
      <c r="JDH208" s="28"/>
      <c r="JDP208" s="28"/>
      <c r="JDX208" s="28"/>
      <c r="JEF208" s="28"/>
      <c r="JEN208" s="28"/>
      <c r="JEV208" s="28"/>
      <c r="JFD208" s="28"/>
      <c r="JFL208" s="28"/>
      <c r="JFT208" s="28"/>
      <c r="JGB208" s="28"/>
      <c r="JGJ208" s="28"/>
      <c r="JGR208" s="28"/>
      <c r="JGZ208" s="28"/>
      <c r="JHH208" s="28"/>
      <c r="JHP208" s="28"/>
      <c r="JHX208" s="28"/>
      <c r="JIF208" s="28"/>
      <c r="JIN208" s="28"/>
      <c r="JIV208" s="28"/>
      <c r="JJD208" s="28"/>
      <c r="JJL208" s="28"/>
      <c r="JJT208" s="28"/>
      <c r="JKB208" s="28"/>
      <c r="JKJ208" s="28"/>
      <c r="JKR208" s="28"/>
      <c r="JKZ208" s="28"/>
      <c r="JLH208" s="28"/>
      <c r="JLP208" s="28"/>
      <c r="JLX208" s="28"/>
      <c r="JMF208" s="28"/>
      <c r="JMN208" s="28"/>
      <c r="JMV208" s="28"/>
      <c r="JND208" s="28"/>
      <c r="JNL208" s="28"/>
      <c r="JNT208" s="28"/>
      <c r="JOB208" s="28"/>
      <c r="JOJ208" s="28"/>
      <c r="JOR208" s="28"/>
      <c r="JOZ208" s="28"/>
      <c r="JPH208" s="28"/>
      <c r="JPP208" s="28"/>
      <c r="JPX208" s="28"/>
      <c r="JQF208" s="28"/>
      <c r="JQN208" s="28"/>
      <c r="JQV208" s="28"/>
      <c r="JRD208" s="28"/>
      <c r="JRL208" s="28"/>
      <c r="JRT208" s="28"/>
      <c r="JSB208" s="28"/>
      <c r="JSJ208" s="28"/>
      <c r="JSR208" s="28"/>
      <c r="JSZ208" s="28"/>
      <c r="JTH208" s="28"/>
      <c r="JTP208" s="28"/>
      <c r="JTX208" s="28"/>
      <c r="JUF208" s="28"/>
      <c r="JUN208" s="28"/>
      <c r="JUV208" s="28"/>
      <c r="JVD208" s="28"/>
      <c r="JVL208" s="28"/>
      <c r="JVT208" s="28"/>
      <c r="JWB208" s="28"/>
      <c r="JWJ208" s="28"/>
      <c r="JWR208" s="28"/>
      <c r="JWZ208" s="28"/>
      <c r="JXH208" s="28"/>
      <c r="JXP208" s="28"/>
      <c r="JXX208" s="28"/>
      <c r="JYF208" s="28"/>
      <c r="JYN208" s="28"/>
      <c r="JYV208" s="28"/>
      <c r="JZD208" s="28"/>
      <c r="JZL208" s="28"/>
      <c r="JZT208" s="28"/>
      <c r="KAB208" s="28"/>
      <c r="KAJ208" s="28"/>
      <c r="KAR208" s="28"/>
      <c r="KAZ208" s="28"/>
      <c r="KBH208" s="28"/>
      <c r="KBP208" s="28"/>
      <c r="KBX208" s="28"/>
      <c r="KCF208" s="28"/>
      <c r="KCN208" s="28"/>
      <c r="KCV208" s="28"/>
      <c r="KDD208" s="28"/>
      <c r="KDL208" s="28"/>
      <c r="KDT208" s="28"/>
      <c r="KEB208" s="28"/>
      <c r="KEJ208" s="28"/>
      <c r="KER208" s="28"/>
      <c r="KEZ208" s="28"/>
      <c r="KFH208" s="28"/>
      <c r="KFP208" s="28"/>
      <c r="KFX208" s="28"/>
      <c r="KGF208" s="28"/>
      <c r="KGN208" s="28"/>
      <c r="KGV208" s="28"/>
      <c r="KHD208" s="28"/>
      <c r="KHL208" s="28"/>
      <c r="KHT208" s="28"/>
      <c r="KIB208" s="28"/>
      <c r="KIJ208" s="28"/>
      <c r="KIR208" s="28"/>
      <c r="KIZ208" s="28"/>
      <c r="KJH208" s="28"/>
      <c r="KJP208" s="28"/>
      <c r="KJX208" s="28"/>
      <c r="KKF208" s="28"/>
      <c r="KKN208" s="28"/>
      <c r="KKV208" s="28"/>
      <c r="KLD208" s="28"/>
      <c r="KLL208" s="28"/>
      <c r="KLT208" s="28"/>
      <c r="KMB208" s="28"/>
      <c r="KMJ208" s="28"/>
      <c r="KMR208" s="28"/>
      <c r="KMZ208" s="28"/>
      <c r="KNH208" s="28"/>
      <c r="KNP208" s="28"/>
      <c r="KNX208" s="28"/>
      <c r="KOF208" s="28"/>
      <c r="KON208" s="28"/>
      <c r="KOV208" s="28"/>
      <c r="KPD208" s="28"/>
      <c r="KPL208" s="28"/>
      <c r="KPT208" s="28"/>
      <c r="KQB208" s="28"/>
      <c r="KQJ208" s="28"/>
      <c r="KQR208" s="28"/>
      <c r="KQZ208" s="28"/>
      <c r="KRH208" s="28"/>
      <c r="KRP208" s="28"/>
      <c r="KRX208" s="28"/>
      <c r="KSF208" s="28"/>
      <c r="KSN208" s="28"/>
      <c r="KSV208" s="28"/>
      <c r="KTD208" s="28"/>
      <c r="KTL208" s="28"/>
      <c r="KTT208" s="28"/>
      <c r="KUB208" s="28"/>
      <c r="KUJ208" s="28"/>
      <c r="KUR208" s="28"/>
      <c r="KUZ208" s="28"/>
      <c r="KVH208" s="28"/>
      <c r="KVP208" s="28"/>
      <c r="KVX208" s="28"/>
      <c r="KWF208" s="28"/>
      <c r="KWN208" s="28"/>
      <c r="KWV208" s="28"/>
      <c r="KXD208" s="28"/>
      <c r="KXL208" s="28"/>
      <c r="KXT208" s="28"/>
      <c r="KYB208" s="28"/>
      <c r="KYJ208" s="28"/>
      <c r="KYR208" s="28"/>
      <c r="KYZ208" s="28"/>
      <c r="KZH208" s="28"/>
      <c r="KZP208" s="28"/>
      <c r="KZX208" s="28"/>
      <c r="LAF208" s="28"/>
      <c r="LAN208" s="28"/>
      <c r="LAV208" s="28"/>
      <c r="LBD208" s="28"/>
      <c r="LBL208" s="28"/>
      <c r="LBT208" s="28"/>
      <c r="LCB208" s="28"/>
      <c r="LCJ208" s="28"/>
      <c r="LCR208" s="28"/>
      <c r="LCZ208" s="28"/>
      <c r="LDH208" s="28"/>
      <c r="LDP208" s="28"/>
      <c r="LDX208" s="28"/>
      <c r="LEF208" s="28"/>
      <c r="LEN208" s="28"/>
      <c r="LEV208" s="28"/>
      <c r="LFD208" s="28"/>
      <c r="LFL208" s="28"/>
      <c r="LFT208" s="28"/>
      <c r="LGB208" s="28"/>
      <c r="LGJ208" s="28"/>
      <c r="LGR208" s="28"/>
      <c r="LGZ208" s="28"/>
      <c r="LHH208" s="28"/>
      <c r="LHP208" s="28"/>
      <c r="LHX208" s="28"/>
      <c r="LIF208" s="28"/>
      <c r="LIN208" s="28"/>
      <c r="LIV208" s="28"/>
      <c r="LJD208" s="28"/>
      <c r="LJL208" s="28"/>
      <c r="LJT208" s="28"/>
      <c r="LKB208" s="28"/>
      <c r="LKJ208" s="28"/>
      <c r="LKR208" s="28"/>
      <c r="LKZ208" s="28"/>
      <c r="LLH208" s="28"/>
      <c r="LLP208" s="28"/>
      <c r="LLX208" s="28"/>
      <c r="LMF208" s="28"/>
      <c r="LMN208" s="28"/>
      <c r="LMV208" s="28"/>
      <c r="LND208" s="28"/>
      <c r="LNL208" s="28"/>
      <c r="LNT208" s="28"/>
      <c r="LOB208" s="28"/>
      <c r="LOJ208" s="28"/>
      <c r="LOR208" s="28"/>
      <c r="LOZ208" s="28"/>
      <c r="LPH208" s="28"/>
      <c r="LPP208" s="28"/>
      <c r="LPX208" s="28"/>
      <c r="LQF208" s="28"/>
      <c r="LQN208" s="28"/>
      <c r="LQV208" s="28"/>
      <c r="LRD208" s="28"/>
      <c r="LRL208" s="28"/>
      <c r="LRT208" s="28"/>
      <c r="LSB208" s="28"/>
      <c r="LSJ208" s="28"/>
      <c r="LSR208" s="28"/>
      <c r="LSZ208" s="28"/>
      <c r="LTH208" s="28"/>
      <c r="LTP208" s="28"/>
      <c r="LTX208" s="28"/>
      <c r="LUF208" s="28"/>
      <c r="LUN208" s="28"/>
      <c r="LUV208" s="28"/>
      <c r="LVD208" s="28"/>
      <c r="LVL208" s="28"/>
      <c r="LVT208" s="28"/>
      <c r="LWB208" s="28"/>
      <c r="LWJ208" s="28"/>
      <c r="LWR208" s="28"/>
      <c r="LWZ208" s="28"/>
      <c r="LXH208" s="28"/>
      <c r="LXP208" s="28"/>
      <c r="LXX208" s="28"/>
      <c r="LYF208" s="28"/>
      <c r="LYN208" s="28"/>
      <c r="LYV208" s="28"/>
      <c r="LZD208" s="28"/>
      <c r="LZL208" s="28"/>
      <c r="LZT208" s="28"/>
      <c r="MAB208" s="28"/>
      <c r="MAJ208" s="28"/>
      <c r="MAR208" s="28"/>
      <c r="MAZ208" s="28"/>
      <c r="MBH208" s="28"/>
      <c r="MBP208" s="28"/>
      <c r="MBX208" s="28"/>
      <c r="MCF208" s="28"/>
      <c r="MCN208" s="28"/>
      <c r="MCV208" s="28"/>
      <c r="MDD208" s="28"/>
      <c r="MDL208" s="28"/>
      <c r="MDT208" s="28"/>
      <c r="MEB208" s="28"/>
      <c r="MEJ208" s="28"/>
      <c r="MER208" s="28"/>
      <c r="MEZ208" s="28"/>
      <c r="MFH208" s="28"/>
      <c r="MFP208" s="28"/>
      <c r="MFX208" s="28"/>
      <c r="MGF208" s="28"/>
      <c r="MGN208" s="28"/>
      <c r="MGV208" s="28"/>
      <c r="MHD208" s="28"/>
      <c r="MHL208" s="28"/>
      <c r="MHT208" s="28"/>
      <c r="MIB208" s="28"/>
      <c r="MIJ208" s="28"/>
      <c r="MIR208" s="28"/>
      <c r="MIZ208" s="28"/>
      <c r="MJH208" s="28"/>
      <c r="MJP208" s="28"/>
      <c r="MJX208" s="28"/>
      <c r="MKF208" s="28"/>
      <c r="MKN208" s="28"/>
      <c r="MKV208" s="28"/>
      <c r="MLD208" s="28"/>
      <c r="MLL208" s="28"/>
      <c r="MLT208" s="28"/>
      <c r="MMB208" s="28"/>
      <c r="MMJ208" s="28"/>
      <c r="MMR208" s="28"/>
      <c r="MMZ208" s="28"/>
      <c r="MNH208" s="28"/>
      <c r="MNP208" s="28"/>
      <c r="MNX208" s="28"/>
      <c r="MOF208" s="28"/>
      <c r="MON208" s="28"/>
      <c r="MOV208" s="28"/>
      <c r="MPD208" s="28"/>
      <c r="MPL208" s="28"/>
      <c r="MPT208" s="28"/>
      <c r="MQB208" s="28"/>
      <c r="MQJ208" s="28"/>
      <c r="MQR208" s="28"/>
      <c r="MQZ208" s="28"/>
      <c r="MRH208" s="28"/>
      <c r="MRP208" s="28"/>
      <c r="MRX208" s="28"/>
      <c r="MSF208" s="28"/>
      <c r="MSN208" s="28"/>
      <c r="MSV208" s="28"/>
      <c r="MTD208" s="28"/>
      <c r="MTL208" s="28"/>
      <c r="MTT208" s="28"/>
      <c r="MUB208" s="28"/>
      <c r="MUJ208" s="28"/>
      <c r="MUR208" s="28"/>
      <c r="MUZ208" s="28"/>
      <c r="MVH208" s="28"/>
      <c r="MVP208" s="28"/>
      <c r="MVX208" s="28"/>
      <c r="MWF208" s="28"/>
      <c r="MWN208" s="28"/>
      <c r="MWV208" s="28"/>
      <c r="MXD208" s="28"/>
      <c r="MXL208" s="28"/>
      <c r="MXT208" s="28"/>
      <c r="MYB208" s="28"/>
      <c r="MYJ208" s="28"/>
      <c r="MYR208" s="28"/>
      <c r="MYZ208" s="28"/>
      <c r="MZH208" s="28"/>
      <c r="MZP208" s="28"/>
      <c r="MZX208" s="28"/>
      <c r="NAF208" s="28"/>
      <c r="NAN208" s="28"/>
      <c r="NAV208" s="28"/>
      <c r="NBD208" s="28"/>
      <c r="NBL208" s="28"/>
      <c r="NBT208" s="28"/>
      <c r="NCB208" s="28"/>
      <c r="NCJ208" s="28"/>
      <c r="NCR208" s="28"/>
      <c r="NCZ208" s="28"/>
      <c r="NDH208" s="28"/>
      <c r="NDP208" s="28"/>
      <c r="NDX208" s="28"/>
      <c r="NEF208" s="28"/>
      <c r="NEN208" s="28"/>
      <c r="NEV208" s="28"/>
      <c r="NFD208" s="28"/>
      <c r="NFL208" s="28"/>
      <c r="NFT208" s="28"/>
      <c r="NGB208" s="28"/>
      <c r="NGJ208" s="28"/>
      <c r="NGR208" s="28"/>
      <c r="NGZ208" s="28"/>
      <c r="NHH208" s="28"/>
      <c r="NHP208" s="28"/>
      <c r="NHX208" s="28"/>
      <c r="NIF208" s="28"/>
      <c r="NIN208" s="28"/>
      <c r="NIV208" s="28"/>
      <c r="NJD208" s="28"/>
      <c r="NJL208" s="28"/>
      <c r="NJT208" s="28"/>
      <c r="NKB208" s="28"/>
      <c r="NKJ208" s="28"/>
      <c r="NKR208" s="28"/>
      <c r="NKZ208" s="28"/>
      <c r="NLH208" s="28"/>
      <c r="NLP208" s="28"/>
      <c r="NLX208" s="28"/>
      <c r="NMF208" s="28"/>
      <c r="NMN208" s="28"/>
      <c r="NMV208" s="28"/>
      <c r="NND208" s="28"/>
      <c r="NNL208" s="28"/>
      <c r="NNT208" s="28"/>
      <c r="NOB208" s="28"/>
      <c r="NOJ208" s="28"/>
      <c r="NOR208" s="28"/>
      <c r="NOZ208" s="28"/>
      <c r="NPH208" s="28"/>
      <c r="NPP208" s="28"/>
      <c r="NPX208" s="28"/>
      <c r="NQF208" s="28"/>
      <c r="NQN208" s="28"/>
      <c r="NQV208" s="28"/>
      <c r="NRD208" s="28"/>
      <c r="NRL208" s="28"/>
      <c r="NRT208" s="28"/>
      <c r="NSB208" s="28"/>
      <c r="NSJ208" s="28"/>
      <c r="NSR208" s="28"/>
      <c r="NSZ208" s="28"/>
      <c r="NTH208" s="28"/>
      <c r="NTP208" s="28"/>
      <c r="NTX208" s="28"/>
      <c r="NUF208" s="28"/>
      <c r="NUN208" s="28"/>
      <c r="NUV208" s="28"/>
      <c r="NVD208" s="28"/>
      <c r="NVL208" s="28"/>
      <c r="NVT208" s="28"/>
      <c r="NWB208" s="28"/>
      <c r="NWJ208" s="28"/>
      <c r="NWR208" s="28"/>
      <c r="NWZ208" s="28"/>
      <c r="NXH208" s="28"/>
      <c r="NXP208" s="28"/>
      <c r="NXX208" s="28"/>
      <c r="NYF208" s="28"/>
      <c r="NYN208" s="28"/>
      <c r="NYV208" s="28"/>
      <c r="NZD208" s="28"/>
      <c r="NZL208" s="28"/>
      <c r="NZT208" s="28"/>
      <c r="OAB208" s="28"/>
      <c r="OAJ208" s="28"/>
      <c r="OAR208" s="28"/>
      <c r="OAZ208" s="28"/>
      <c r="OBH208" s="28"/>
      <c r="OBP208" s="28"/>
      <c r="OBX208" s="28"/>
      <c r="OCF208" s="28"/>
      <c r="OCN208" s="28"/>
      <c r="OCV208" s="28"/>
      <c r="ODD208" s="28"/>
      <c r="ODL208" s="28"/>
      <c r="ODT208" s="28"/>
      <c r="OEB208" s="28"/>
      <c r="OEJ208" s="28"/>
      <c r="OER208" s="28"/>
      <c r="OEZ208" s="28"/>
      <c r="OFH208" s="28"/>
      <c r="OFP208" s="28"/>
      <c r="OFX208" s="28"/>
      <c r="OGF208" s="28"/>
      <c r="OGN208" s="28"/>
      <c r="OGV208" s="28"/>
      <c r="OHD208" s="28"/>
      <c r="OHL208" s="28"/>
      <c r="OHT208" s="28"/>
      <c r="OIB208" s="28"/>
      <c r="OIJ208" s="28"/>
      <c r="OIR208" s="28"/>
      <c r="OIZ208" s="28"/>
      <c r="OJH208" s="28"/>
      <c r="OJP208" s="28"/>
      <c r="OJX208" s="28"/>
      <c r="OKF208" s="28"/>
      <c r="OKN208" s="28"/>
      <c r="OKV208" s="28"/>
      <c r="OLD208" s="28"/>
      <c r="OLL208" s="28"/>
      <c r="OLT208" s="28"/>
      <c r="OMB208" s="28"/>
      <c r="OMJ208" s="28"/>
      <c r="OMR208" s="28"/>
      <c r="OMZ208" s="28"/>
      <c r="ONH208" s="28"/>
      <c r="ONP208" s="28"/>
      <c r="ONX208" s="28"/>
      <c r="OOF208" s="28"/>
      <c r="OON208" s="28"/>
      <c r="OOV208" s="28"/>
      <c r="OPD208" s="28"/>
      <c r="OPL208" s="28"/>
      <c r="OPT208" s="28"/>
      <c r="OQB208" s="28"/>
      <c r="OQJ208" s="28"/>
      <c r="OQR208" s="28"/>
      <c r="OQZ208" s="28"/>
      <c r="ORH208" s="28"/>
      <c r="ORP208" s="28"/>
      <c r="ORX208" s="28"/>
      <c r="OSF208" s="28"/>
      <c r="OSN208" s="28"/>
      <c r="OSV208" s="28"/>
      <c r="OTD208" s="28"/>
      <c r="OTL208" s="28"/>
      <c r="OTT208" s="28"/>
      <c r="OUB208" s="28"/>
      <c r="OUJ208" s="28"/>
      <c r="OUR208" s="28"/>
      <c r="OUZ208" s="28"/>
      <c r="OVH208" s="28"/>
      <c r="OVP208" s="28"/>
      <c r="OVX208" s="28"/>
      <c r="OWF208" s="28"/>
      <c r="OWN208" s="28"/>
      <c r="OWV208" s="28"/>
      <c r="OXD208" s="28"/>
      <c r="OXL208" s="28"/>
      <c r="OXT208" s="28"/>
      <c r="OYB208" s="28"/>
      <c r="OYJ208" s="28"/>
      <c r="OYR208" s="28"/>
      <c r="OYZ208" s="28"/>
      <c r="OZH208" s="28"/>
      <c r="OZP208" s="28"/>
      <c r="OZX208" s="28"/>
      <c r="PAF208" s="28"/>
      <c r="PAN208" s="28"/>
      <c r="PAV208" s="28"/>
      <c r="PBD208" s="28"/>
      <c r="PBL208" s="28"/>
      <c r="PBT208" s="28"/>
      <c r="PCB208" s="28"/>
      <c r="PCJ208" s="28"/>
      <c r="PCR208" s="28"/>
      <c r="PCZ208" s="28"/>
      <c r="PDH208" s="28"/>
      <c r="PDP208" s="28"/>
      <c r="PDX208" s="28"/>
      <c r="PEF208" s="28"/>
      <c r="PEN208" s="28"/>
      <c r="PEV208" s="28"/>
      <c r="PFD208" s="28"/>
      <c r="PFL208" s="28"/>
      <c r="PFT208" s="28"/>
      <c r="PGB208" s="28"/>
      <c r="PGJ208" s="28"/>
      <c r="PGR208" s="28"/>
      <c r="PGZ208" s="28"/>
      <c r="PHH208" s="28"/>
      <c r="PHP208" s="28"/>
      <c r="PHX208" s="28"/>
      <c r="PIF208" s="28"/>
      <c r="PIN208" s="28"/>
      <c r="PIV208" s="28"/>
      <c r="PJD208" s="28"/>
      <c r="PJL208" s="28"/>
      <c r="PJT208" s="28"/>
      <c r="PKB208" s="28"/>
      <c r="PKJ208" s="28"/>
      <c r="PKR208" s="28"/>
      <c r="PKZ208" s="28"/>
      <c r="PLH208" s="28"/>
      <c r="PLP208" s="28"/>
      <c r="PLX208" s="28"/>
      <c r="PMF208" s="28"/>
      <c r="PMN208" s="28"/>
      <c r="PMV208" s="28"/>
      <c r="PND208" s="28"/>
      <c r="PNL208" s="28"/>
      <c r="PNT208" s="28"/>
      <c r="POB208" s="28"/>
      <c r="POJ208" s="28"/>
      <c r="POR208" s="28"/>
      <c r="POZ208" s="28"/>
      <c r="PPH208" s="28"/>
      <c r="PPP208" s="28"/>
      <c r="PPX208" s="28"/>
      <c r="PQF208" s="28"/>
      <c r="PQN208" s="28"/>
      <c r="PQV208" s="28"/>
      <c r="PRD208" s="28"/>
      <c r="PRL208" s="28"/>
      <c r="PRT208" s="28"/>
      <c r="PSB208" s="28"/>
      <c r="PSJ208" s="28"/>
      <c r="PSR208" s="28"/>
      <c r="PSZ208" s="28"/>
      <c r="PTH208" s="28"/>
      <c r="PTP208" s="28"/>
      <c r="PTX208" s="28"/>
      <c r="PUF208" s="28"/>
      <c r="PUN208" s="28"/>
      <c r="PUV208" s="28"/>
      <c r="PVD208" s="28"/>
      <c r="PVL208" s="28"/>
      <c r="PVT208" s="28"/>
      <c r="PWB208" s="28"/>
      <c r="PWJ208" s="28"/>
      <c r="PWR208" s="28"/>
      <c r="PWZ208" s="28"/>
      <c r="PXH208" s="28"/>
      <c r="PXP208" s="28"/>
      <c r="PXX208" s="28"/>
      <c r="PYF208" s="28"/>
      <c r="PYN208" s="28"/>
      <c r="PYV208" s="28"/>
      <c r="PZD208" s="28"/>
      <c r="PZL208" s="28"/>
      <c r="PZT208" s="28"/>
      <c r="QAB208" s="28"/>
      <c r="QAJ208" s="28"/>
      <c r="QAR208" s="28"/>
      <c r="QAZ208" s="28"/>
      <c r="QBH208" s="28"/>
      <c r="QBP208" s="28"/>
      <c r="QBX208" s="28"/>
      <c r="QCF208" s="28"/>
      <c r="QCN208" s="28"/>
      <c r="QCV208" s="28"/>
      <c r="QDD208" s="28"/>
      <c r="QDL208" s="28"/>
      <c r="QDT208" s="28"/>
      <c r="QEB208" s="28"/>
      <c r="QEJ208" s="28"/>
      <c r="QER208" s="28"/>
      <c r="QEZ208" s="28"/>
      <c r="QFH208" s="28"/>
      <c r="QFP208" s="28"/>
      <c r="QFX208" s="28"/>
      <c r="QGF208" s="28"/>
      <c r="QGN208" s="28"/>
      <c r="QGV208" s="28"/>
      <c r="QHD208" s="28"/>
      <c r="QHL208" s="28"/>
      <c r="QHT208" s="28"/>
      <c r="QIB208" s="28"/>
      <c r="QIJ208" s="28"/>
      <c r="QIR208" s="28"/>
      <c r="QIZ208" s="28"/>
      <c r="QJH208" s="28"/>
      <c r="QJP208" s="28"/>
      <c r="QJX208" s="28"/>
      <c r="QKF208" s="28"/>
      <c r="QKN208" s="28"/>
      <c r="QKV208" s="28"/>
      <c r="QLD208" s="28"/>
      <c r="QLL208" s="28"/>
      <c r="QLT208" s="28"/>
      <c r="QMB208" s="28"/>
      <c r="QMJ208" s="28"/>
      <c r="QMR208" s="28"/>
      <c r="QMZ208" s="28"/>
      <c r="QNH208" s="28"/>
      <c r="QNP208" s="28"/>
      <c r="QNX208" s="28"/>
      <c r="QOF208" s="28"/>
      <c r="QON208" s="28"/>
      <c r="QOV208" s="28"/>
      <c r="QPD208" s="28"/>
      <c r="QPL208" s="28"/>
      <c r="QPT208" s="28"/>
      <c r="QQB208" s="28"/>
      <c r="QQJ208" s="28"/>
      <c r="QQR208" s="28"/>
      <c r="QQZ208" s="28"/>
      <c r="QRH208" s="28"/>
      <c r="QRP208" s="28"/>
      <c r="QRX208" s="28"/>
      <c r="QSF208" s="28"/>
      <c r="QSN208" s="28"/>
      <c r="QSV208" s="28"/>
      <c r="QTD208" s="28"/>
      <c r="QTL208" s="28"/>
      <c r="QTT208" s="28"/>
      <c r="QUB208" s="28"/>
      <c r="QUJ208" s="28"/>
      <c r="QUR208" s="28"/>
      <c r="QUZ208" s="28"/>
      <c r="QVH208" s="28"/>
      <c r="QVP208" s="28"/>
      <c r="QVX208" s="28"/>
      <c r="QWF208" s="28"/>
      <c r="QWN208" s="28"/>
      <c r="QWV208" s="28"/>
      <c r="QXD208" s="28"/>
      <c r="QXL208" s="28"/>
      <c r="QXT208" s="28"/>
      <c r="QYB208" s="28"/>
      <c r="QYJ208" s="28"/>
      <c r="QYR208" s="28"/>
      <c r="QYZ208" s="28"/>
      <c r="QZH208" s="28"/>
      <c r="QZP208" s="28"/>
      <c r="QZX208" s="28"/>
      <c r="RAF208" s="28"/>
      <c r="RAN208" s="28"/>
      <c r="RAV208" s="28"/>
      <c r="RBD208" s="28"/>
      <c r="RBL208" s="28"/>
      <c r="RBT208" s="28"/>
      <c r="RCB208" s="28"/>
      <c r="RCJ208" s="28"/>
      <c r="RCR208" s="28"/>
      <c r="RCZ208" s="28"/>
      <c r="RDH208" s="28"/>
      <c r="RDP208" s="28"/>
      <c r="RDX208" s="28"/>
      <c r="REF208" s="28"/>
      <c r="REN208" s="28"/>
      <c r="REV208" s="28"/>
      <c r="RFD208" s="28"/>
      <c r="RFL208" s="28"/>
      <c r="RFT208" s="28"/>
      <c r="RGB208" s="28"/>
      <c r="RGJ208" s="28"/>
      <c r="RGR208" s="28"/>
      <c r="RGZ208" s="28"/>
      <c r="RHH208" s="28"/>
      <c r="RHP208" s="28"/>
      <c r="RHX208" s="28"/>
      <c r="RIF208" s="28"/>
      <c r="RIN208" s="28"/>
      <c r="RIV208" s="28"/>
      <c r="RJD208" s="28"/>
      <c r="RJL208" s="28"/>
      <c r="RJT208" s="28"/>
      <c r="RKB208" s="28"/>
      <c r="RKJ208" s="28"/>
      <c r="RKR208" s="28"/>
      <c r="RKZ208" s="28"/>
      <c r="RLH208" s="28"/>
      <c r="RLP208" s="28"/>
      <c r="RLX208" s="28"/>
      <c r="RMF208" s="28"/>
      <c r="RMN208" s="28"/>
      <c r="RMV208" s="28"/>
      <c r="RND208" s="28"/>
      <c r="RNL208" s="28"/>
      <c r="RNT208" s="28"/>
      <c r="ROB208" s="28"/>
      <c r="ROJ208" s="28"/>
      <c r="ROR208" s="28"/>
      <c r="ROZ208" s="28"/>
      <c r="RPH208" s="28"/>
      <c r="RPP208" s="28"/>
      <c r="RPX208" s="28"/>
      <c r="RQF208" s="28"/>
      <c r="RQN208" s="28"/>
      <c r="RQV208" s="28"/>
      <c r="RRD208" s="28"/>
      <c r="RRL208" s="28"/>
      <c r="RRT208" s="28"/>
      <c r="RSB208" s="28"/>
      <c r="RSJ208" s="28"/>
      <c r="RSR208" s="28"/>
      <c r="RSZ208" s="28"/>
      <c r="RTH208" s="28"/>
      <c r="RTP208" s="28"/>
      <c r="RTX208" s="28"/>
      <c r="RUF208" s="28"/>
      <c r="RUN208" s="28"/>
      <c r="RUV208" s="28"/>
      <c r="RVD208" s="28"/>
      <c r="RVL208" s="28"/>
      <c r="RVT208" s="28"/>
      <c r="RWB208" s="28"/>
      <c r="RWJ208" s="28"/>
      <c r="RWR208" s="28"/>
      <c r="RWZ208" s="28"/>
      <c r="RXH208" s="28"/>
      <c r="RXP208" s="28"/>
      <c r="RXX208" s="28"/>
      <c r="RYF208" s="28"/>
      <c r="RYN208" s="28"/>
      <c r="RYV208" s="28"/>
      <c r="RZD208" s="28"/>
      <c r="RZL208" s="28"/>
      <c r="RZT208" s="28"/>
      <c r="SAB208" s="28"/>
      <c r="SAJ208" s="28"/>
      <c r="SAR208" s="28"/>
      <c r="SAZ208" s="28"/>
      <c r="SBH208" s="28"/>
      <c r="SBP208" s="28"/>
      <c r="SBX208" s="28"/>
      <c r="SCF208" s="28"/>
      <c r="SCN208" s="28"/>
      <c r="SCV208" s="28"/>
      <c r="SDD208" s="28"/>
      <c r="SDL208" s="28"/>
      <c r="SDT208" s="28"/>
      <c r="SEB208" s="28"/>
      <c r="SEJ208" s="28"/>
      <c r="SER208" s="28"/>
      <c r="SEZ208" s="28"/>
      <c r="SFH208" s="28"/>
      <c r="SFP208" s="28"/>
      <c r="SFX208" s="28"/>
      <c r="SGF208" s="28"/>
      <c r="SGN208" s="28"/>
      <c r="SGV208" s="28"/>
      <c r="SHD208" s="28"/>
      <c r="SHL208" s="28"/>
      <c r="SHT208" s="28"/>
      <c r="SIB208" s="28"/>
      <c r="SIJ208" s="28"/>
      <c r="SIR208" s="28"/>
      <c r="SIZ208" s="28"/>
      <c r="SJH208" s="28"/>
      <c r="SJP208" s="28"/>
      <c r="SJX208" s="28"/>
      <c r="SKF208" s="28"/>
      <c r="SKN208" s="28"/>
      <c r="SKV208" s="28"/>
      <c r="SLD208" s="28"/>
      <c r="SLL208" s="28"/>
      <c r="SLT208" s="28"/>
      <c r="SMB208" s="28"/>
      <c r="SMJ208" s="28"/>
      <c r="SMR208" s="28"/>
      <c r="SMZ208" s="28"/>
      <c r="SNH208" s="28"/>
      <c r="SNP208" s="28"/>
      <c r="SNX208" s="28"/>
      <c r="SOF208" s="28"/>
      <c r="SON208" s="28"/>
      <c r="SOV208" s="28"/>
      <c r="SPD208" s="28"/>
      <c r="SPL208" s="28"/>
      <c r="SPT208" s="28"/>
      <c r="SQB208" s="28"/>
      <c r="SQJ208" s="28"/>
      <c r="SQR208" s="28"/>
      <c r="SQZ208" s="28"/>
      <c r="SRH208" s="28"/>
      <c r="SRP208" s="28"/>
      <c r="SRX208" s="28"/>
      <c r="SSF208" s="28"/>
      <c r="SSN208" s="28"/>
      <c r="SSV208" s="28"/>
      <c r="STD208" s="28"/>
      <c r="STL208" s="28"/>
      <c r="STT208" s="28"/>
      <c r="SUB208" s="28"/>
      <c r="SUJ208" s="28"/>
      <c r="SUR208" s="28"/>
      <c r="SUZ208" s="28"/>
      <c r="SVH208" s="28"/>
      <c r="SVP208" s="28"/>
      <c r="SVX208" s="28"/>
      <c r="SWF208" s="28"/>
      <c r="SWN208" s="28"/>
      <c r="SWV208" s="28"/>
      <c r="SXD208" s="28"/>
      <c r="SXL208" s="28"/>
      <c r="SXT208" s="28"/>
      <c r="SYB208" s="28"/>
      <c r="SYJ208" s="28"/>
      <c r="SYR208" s="28"/>
      <c r="SYZ208" s="28"/>
      <c r="SZH208" s="28"/>
      <c r="SZP208" s="28"/>
      <c r="SZX208" s="28"/>
      <c r="TAF208" s="28"/>
      <c r="TAN208" s="28"/>
      <c r="TAV208" s="28"/>
      <c r="TBD208" s="28"/>
      <c r="TBL208" s="28"/>
      <c r="TBT208" s="28"/>
      <c r="TCB208" s="28"/>
      <c r="TCJ208" s="28"/>
      <c r="TCR208" s="28"/>
      <c r="TCZ208" s="28"/>
      <c r="TDH208" s="28"/>
      <c r="TDP208" s="28"/>
      <c r="TDX208" s="28"/>
      <c r="TEF208" s="28"/>
      <c r="TEN208" s="28"/>
      <c r="TEV208" s="28"/>
      <c r="TFD208" s="28"/>
      <c r="TFL208" s="28"/>
      <c r="TFT208" s="28"/>
      <c r="TGB208" s="28"/>
      <c r="TGJ208" s="28"/>
      <c r="TGR208" s="28"/>
      <c r="TGZ208" s="28"/>
      <c r="THH208" s="28"/>
      <c r="THP208" s="28"/>
      <c r="THX208" s="28"/>
      <c r="TIF208" s="28"/>
      <c r="TIN208" s="28"/>
      <c r="TIV208" s="28"/>
      <c r="TJD208" s="28"/>
      <c r="TJL208" s="28"/>
      <c r="TJT208" s="28"/>
      <c r="TKB208" s="28"/>
      <c r="TKJ208" s="28"/>
      <c r="TKR208" s="28"/>
      <c r="TKZ208" s="28"/>
      <c r="TLH208" s="28"/>
      <c r="TLP208" s="28"/>
      <c r="TLX208" s="28"/>
      <c r="TMF208" s="28"/>
      <c r="TMN208" s="28"/>
      <c r="TMV208" s="28"/>
      <c r="TND208" s="28"/>
      <c r="TNL208" s="28"/>
      <c r="TNT208" s="28"/>
      <c r="TOB208" s="28"/>
      <c r="TOJ208" s="28"/>
      <c r="TOR208" s="28"/>
      <c r="TOZ208" s="28"/>
      <c r="TPH208" s="28"/>
      <c r="TPP208" s="28"/>
      <c r="TPX208" s="28"/>
      <c r="TQF208" s="28"/>
      <c r="TQN208" s="28"/>
      <c r="TQV208" s="28"/>
      <c r="TRD208" s="28"/>
      <c r="TRL208" s="28"/>
      <c r="TRT208" s="28"/>
      <c r="TSB208" s="28"/>
      <c r="TSJ208" s="28"/>
      <c r="TSR208" s="28"/>
      <c r="TSZ208" s="28"/>
      <c r="TTH208" s="28"/>
      <c r="TTP208" s="28"/>
      <c r="TTX208" s="28"/>
      <c r="TUF208" s="28"/>
      <c r="TUN208" s="28"/>
      <c r="TUV208" s="28"/>
      <c r="TVD208" s="28"/>
      <c r="TVL208" s="28"/>
      <c r="TVT208" s="28"/>
      <c r="TWB208" s="28"/>
      <c r="TWJ208" s="28"/>
      <c r="TWR208" s="28"/>
      <c r="TWZ208" s="28"/>
      <c r="TXH208" s="28"/>
      <c r="TXP208" s="28"/>
      <c r="TXX208" s="28"/>
      <c r="TYF208" s="28"/>
      <c r="TYN208" s="28"/>
      <c r="TYV208" s="28"/>
      <c r="TZD208" s="28"/>
      <c r="TZL208" s="28"/>
      <c r="TZT208" s="28"/>
      <c r="UAB208" s="28"/>
      <c r="UAJ208" s="28"/>
      <c r="UAR208" s="28"/>
      <c r="UAZ208" s="28"/>
      <c r="UBH208" s="28"/>
      <c r="UBP208" s="28"/>
      <c r="UBX208" s="28"/>
      <c r="UCF208" s="28"/>
      <c r="UCN208" s="28"/>
      <c r="UCV208" s="28"/>
      <c r="UDD208" s="28"/>
      <c r="UDL208" s="28"/>
      <c r="UDT208" s="28"/>
      <c r="UEB208" s="28"/>
      <c r="UEJ208" s="28"/>
      <c r="UER208" s="28"/>
      <c r="UEZ208" s="28"/>
      <c r="UFH208" s="28"/>
      <c r="UFP208" s="28"/>
      <c r="UFX208" s="28"/>
      <c r="UGF208" s="28"/>
      <c r="UGN208" s="28"/>
      <c r="UGV208" s="28"/>
      <c r="UHD208" s="28"/>
      <c r="UHL208" s="28"/>
      <c r="UHT208" s="28"/>
      <c r="UIB208" s="28"/>
      <c r="UIJ208" s="28"/>
      <c r="UIR208" s="28"/>
      <c r="UIZ208" s="28"/>
      <c r="UJH208" s="28"/>
      <c r="UJP208" s="28"/>
      <c r="UJX208" s="28"/>
      <c r="UKF208" s="28"/>
      <c r="UKN208" s="28"/>
      <c r="UKV208" s="28"/>
      <c r="ULD208" s="28"/>
      <c r="ULL208" s="28"/>
      <c r="ULT208" s="28"/>
      <c r="UMB208" s="28"/>
      <c r="UMJ208" s="28"/>
      <c r="UMR208" s="28"/>
      <c r="UMZ208" s="28"/>
      <c r="UNH208" s="28"/>
      <c r="UNP208" s="28"/>
      <c r="UNX208" s="28"/>
      <c r="UOF208" s="28"/>
      <c r="UON208" s="28"/>
      <c r="UOV208" s="28"/>
      <c r="UPD208" s="28"/>
      <c r="UPL208" s="28"/>
      <c r="UPT208" s="28"/>
      <c r="UQB208" s="28"/>
      <c r="UQJ208" s="28"/>
      <c r="UQR208" s="28"/>
      <c r="UQZ208" s="28"/>
      <c r="URH208" s="28"/>
      <c r="URP208" s="28"/>
      <c r="URX208" s="28"/>
      <c r="USF208" s="28"/>
      <c r="USN208" s="28"/>
      <c r="USV208" s="28"/>
      <c r="UTD208" s="28"/>
      <c r="UTL208" s="28"/>
      <c r="UTT208" s="28"/>
      <c r="UUB208" s="28"/>
      <c r="UUJ208" s="28"/>
      <c r="UUR208" s="28"/>
      <c r="UUZ208" s="28"/>
      <c r="UVH208" s="28"/>
      <c r="UVP208" s="28"/>
      <c r="UVX208" s="28"/>
      <c r="UWF208" s="28"/>
      <c r="UWN208" s="28"/>
      <c r="UWV208" s="28"/>
      <c r="UXD208" s="28"/>
      <c r="UXL208" s="28"/>
      <c r="UXT208" s="28"/>
      <c r="UYB208" s="28"/>
      <c r="UYJ208" s="28"/>
      <c r="UYR208" s="28"/>
      <c r="UYZ208" s="28"/>
      <c r="UZH208" s="28"/>
      <c r="UZP208" s="28"/>
      <c r="UZX208" s="28"/>
      <c r="VAF208" s="28"/>
      <c r="VAN208" s="28"/>
      <c r="VAV208" s="28"/>
      <c r="VBD208" s="28"/>
      <c r="VBL208" s="28"/>
      <c r="VBT208" s="28"/>
      <c r="VCB208" s="28"/>
      <c r="VCJ208" s="28"/>
      <c r="VCR208" s="28"/>
      <c r="VCZ208" s="28"/>
      <c r="VDH208" s="28"/>
      <c r="VDP208" s="28"/>
      <c r="VDX208" s="28"/>
      <c r="VEF208" s="28"/>
      <c r="VEN208" s="28"/>
      <c r="VEV208" s="28"/>
      <c r="VFD208" s="28"/>
      <c r="VFL208" s="28"/>
      <c r="VFT208" s="28"/>
      <c r="VGB208" s="28"/>
      <c r="VGJ208" s="28"/>
      <c r="VGR208" s="28"/>
      <c r="VGZ208" s="28"/>
      <c r="VHH208" s="28"/>
      <c r="VHP208" s="28"/>
      <c r="VHX208" s="28"/>
      <c r="VIF208" s="28"/>
      <c r="VIN208" s="28"/>
      <c r="VIV208" s="28"/>
      <c r="VJD208" s="28"/>
      <c r="VJL208" s="28"/>
      <c r="VJT208" s="28"/>
      <c r="VKB208" s="28"/>
      <c r="VKJ208" s="28"/>
      <c r="VKR208" s="28"/>
      <c r="VKZ208" s="28"/>
      <c r="VLH208" s="28"/>
      <c r="VLP208" s="28"/>
      <c r="VLX208" s="28"/>
      <c r="VMF208" s="28"/>
      <c r="VMN208" s="28"/>
      <c r="VMV208" s="28"/>
      <c r="VND208" s="28"/>
      <c r="VNL208" s="28"/>
      <c r="VNT208" s="28"/>
      <c r="VOB208" s="28"/>
      <c r="VOJ208" s="28"/>
      <c r="VOR208" s="28"/>
      <c r="VOZ208" s="28"/>
      <c r="VPH208" s="28"/>
      <c r="VPP208" s="28"/>
      <c r="VPX208" s="28"/>
      <c r="VQF208" s="28"/>
      <c r="VQN208" s="28"/>
      <c r="VQV208" s="28"/>
      <c r="VRD208" s="28"/>
      <c r="VRL208" s="28"/>
      <c r="VRT208" s="28"/>
      <c r="VSB208" s="28"/>
      <c r="VSJ208" s="28"/>
      <c r="VSR208" s="28"/>
      <c r="VSZ208" s="28"/>
      <c r="VTH208" s="28"/>
      <c r="VTP208" s="28"/>
      <c r="VTX208" s="28"/>
      <c r="VUF208" s="28"/>
      <c r="VUN208" s="28"/>
      <c r="VUV208" s="28"/>
      <c r="VVD208" s="28"/>
      <c r="VVL208" s="28"/>
      <c r="VVT208" s="28"/>
      <c r="VWB208" s="28"/>
      <c r="VWJ208" s="28"/>
      <c r="VWR208" s="28"/>
      <c r="VWZ208" s="28"/>
      <c r="VXH208" s="28"/>
      <c r="VXP208" s="28"/>
      <c r="VXX208" s="28"/>
      <c r="VYF208" s="28"/>
      <c r="VYN208" s="28"/>
      <c r="VYV208" s="28"/>
      <c r="VZD208" s="28"/>
      <c r="VZL208" s="28"/>
      <c r="VZT208" s="28"/>
      <c r="WAB208" s="28"/>
      <c r="WAJ208" s="28"/>
      <c r="WAR208" s="28"/>
      <c r="WAZ208" s="28"/>
      <c r="WBH208" s="28"/>
      <c r="WBP208" s="28"/>
      <c r="WBX208" s="28"/>
      <c r="WCF208" s="28"/>
      <c r="WCN208" s="28"/>
      <c r="WCV208" s="28"/>
      <c r="WDD208" s="28"/>
      <c r="WDL208" s="28"/>
      <c r="WDT208" s="28"/>
      <c r="WEB208" s="28"/>
      <c r="WEJ208" s="28"/>
      <c r="WER208" s="28"/>
      <c r="WEZ208" s="28"/>
      <c r="WFH208" s="28"/>
      <c r="WFP208" s="28"/>
      <c r="WFX208" s="28"/>
      <c r="WGF208" s="28"/>
      <c r="WGN208" s="28"/>
      <c r="WGV208" s="28"/>
      <c r="WHD208" s="28"/>
      <c r="WHL208" s="28"/>
      <c r="WHT208" s="28"/>
      <c r="WIB208" s="28"/>
      <c r="WIJ208" s="28"/>
      <c r="WIR208" s="28"/>
      <c r="WIZ208" s="28"/>
      <c r="WJH208" s="28"/>
      <c r="WJP208" s="28"/>
      <c r="WJX208" s="28"/>
      <c r="WKF208" s="28"/>
      <c r="WKN208" s="28"/>
      <c r="WKV208" s="28"/>
      <c r="WLD208" s="28"/>
      <c r="WLL208" s="28"/>
      <c r="WLT208" s="28"/>
      <c r="WMB208" s="28"/>
      <c r="WMJ208" s="28"/>
      <c r="WMR208" s="28"/>
      <c r="WMZ208" s="28"/>
      <c r="WNH208" s="28"/>
      <c r="WNP208" s="28"/>
      <c r="WNX208" s="28"/>
      <c r="WOF208" s="28"/>
      <c r="WON208" s="28"/>
      <c r="WOV208" s="28"/>
      <c r="WPD208" s="28"/>
      <c r="WPL208" s="28"/>
      <c r="WPT208" s="28"/>
      <c r="WQB208" s="28"/>
      <c r="WQJ208" s="28"/>
      <c r="WQR208" s="28"/>
      <c r="WQZ208" s="28"/>
      <c r="WRH208" s="28"/>
      <c r="WRP208" s="28"/>
      <c r="WRX208" s="28"/>
      <c r="WSF208" s="28"/>
      <c r="WSN208" s="28"/>
      <c r="WSV208" s="28"/>
      <c r="WTD208" s="28"/>
      <c r="WTL208" s="28"/>
      <c r="WTT208" s="28"/>
      <c r="WUB208" s="28"/>
      <c r="WUJ208" s="28"/>
      <c r="WUR208" s="28"/>
      <c r="WUZ208" s="28"/>
      <c r="WVH208" s="28"/>
      <c r="WVP208" s="28"/>
      <c r="WVX208" s="28"/>
      <c r="WWF208" s="28"/>
      <c r="WWN208" s="28"/>
      <c r="WWV208" s="28"/>
      <c r="WXD208" s="28"/>
      <c r="WXL208" s="28"/>
      <c r="WXT208" s="28"/>
      <c r="WYB208" s="28"/>
      <c r="WYJ208" s="28"/>
      <c r="WYR208" s="28"/>
      <c r="WYZ208" s="28"/>
      <c r="WZH208" s="28"/>
      <c r="WZP208" s="28"/>
      <c r="WZX208" s="28"/>
      <c r="XAF208" s="28"/>
      <c r="XAN208" s="28"/>
      <c r="XAV208" s="28"/>
      <c r="XBD208" s="28"/>
      <c r="XBL208" s="28"/>
      <c r="XBT208" s="28"/>
      <c r="XCB208" s="28"/>
      <c r="XCJ208" s="28"/>
      <c r="XCR208" s="28"/>
      <c r="XCZ208" s="28"/>
      <c r="XDH208" s="28"/>
      <c r="XDP208" s="28"/>
      <c r="XDX208" s="28"/>
      <c r="XEF208" s="28"/>
      <c r="XEN208" s="28"/>
      <c r="XEV208" s="28"/>
    </row>
    <row r="209" spans="1:1024 1032:2048 2056:3072 3080:4096 4104:5120 5128:6144 6152:7168 7176:8192 8200:9216 9224:10240 10248:11264 11272:12288 12296:13312 13320:14336 14344:15360 15368:16376" x14ac:dyDescent="0.3">
      <c r="C209" s="28"/>
      <c r="I209" s="28"/>
      <c r="P209" s="28"/>
      <c r="X209" s="28"/>
      <c r="AF209" s="28"/>
      <c r="AN209" s="28"/>
      <c r="AV209" s="28"/>
      <c r="BD209" s="28"/>
      <c r="BL209" s="28"/>
      <c r="BT209" s="28"/>
      <c r="CB209" s="28"/>
      <c r="CJ209" s="28"/>
      <c r="CR209" s="28"/>
      <c r="CZ209" s="28"/>
      <c r="DH209" s="28"/>
      <c r="DP209" s="28"/>
      <c r="DX209" s="28"/>
      <c r="EF209" s="28"/>
      <c r="EN209" s="28"/>
      <c r="EV209" s="28"/>
      <c r="FD209" s="28"/>
      <c r="FL209" s="28"/>
      <c r="FT209" s="28"/>
      <c r="GB209" s="28"/>
      <c r="GJ209" s="28"/>
      <c r="GR209" s="28"/>
      <c r="GZ209" s="28"/>
      <c r="HH209" s="28"/>
      <c r="HP209" s="28"/>
      <c r="HX209" s="28"/>
      <c r="IF209" s="28"/>
      <c r="IN209" s="28"/>
      <c r="IV209" s="28"/>
      <c r="JD209" s="28"/>
      <c r="JL209" s="28"/>
      <c r="JT209" s="28"/>
      <c r="KB209" s="28"/>
      <c r="KJ209" s="28"/>
      <c r="KR209" s="28"/>
      <c r="KZ209" s="28"/>
      <c r="LH209" s="28"/>
      <c r="LP209" s="28"/>
      <c r="LX209" s="28"/>
      <c r="MF209" s="28"/>
      <c r="MN209" s="28"/>
      <c r="MV209" s="28"/>
      <c r="ND209" s="28"/>
      <c r="NL209" s="28"/>
      <c r="NT209" s="28"/>
      <c r="OB209" s="28"/>
      <c r="OJ209" s="28"/>
      <c r="OR209" s="28"/>
      <c r="OZ209" s="28"/>
      <c r="PH209" s="28"/>
      <c r="PP209" s="28"/>
      <c r="PX209" s="28"/>
      <c r="QF209" s="28"/>
      <c r="QN209" s="28"/>
      <c r="QV209" s="28"/>
      <c r="RD209" s="28"/>
      <c r="RL209" s="28"/>
      <c r="RT209" s="28"/>
      <c r="SB209" s="28"/>
      <c r="SJ209" s="28"/>
      <c r="SR209" s="28"/>
      <c r="SZ209" s="28"/>
      <c r="TH209" s="28"/>
      <c r="TP209" s="28"/>
      <c r="TX209" s="28"/>
      <c r="UF209" s="28"/>
      <c r="UN209" s="28"/>
      <c r="UV209" s="28"/>
      <c r="VD209" s="28"/>
      <c r="VL209" s="28"/>
      <c r="VT209" s="28"/>
      <c r="WB209" s="28"/>
      <c r="WJ209" s="28"/>
      <c r="WR209" s="28"/>
      <c r="WZ209" s="28"/>
      <c r="XH209" s="28"/>
      <c r="XP209" s="28"/>
      <c r="XX209" s="28"/>
      <c r="YF209" s="28"/>
      <c r="YN209" s="28"/>
      <c r="YV209" s="28"/>
      <c r="ZD209" s="28"/>
      <c r="ZL209" s="28"/>
      <c r="ZT209" s="28"/>
      <c r="AAB209" s="28"/>
      <c r="AAJ209" s="28"/>
      <c r="AAR209" s="28"/>
      <c r="AAZ209" s="28"/>
      <c r="ABH209" s="28"/>
      <c r="ABP209" s="28"/>
      <c r="ABX209" s="28"/>
      <c r="ACF209" s="28"/>
      <c r="ACN209" s="28"/>
      <c r="ACV209" s="28"/>
      <c r="ADD209" s="28"/>
      <c r="ADL209" s="28"/>
      <c r="ADT209" s="28"/>
      <c r="AEB209" s="28"/>
      <c r="AEJ209" s="28"/>
      <c r="AER209" s="28"/>
      <c r="AEZ209" s="28"/>
      <c r="AFH209" s="28"/>
      <c r="AFP209" s="28"/>
      <c r="AFX209" s="28"/>
      <c r="AGF209" s="28"/>
      <c r="AGN209" s="28"/>
      <c r="AGV209" s="28"/>
      <c r="AHD209" s="28"/>
      <c r="AHL209" s="28"/>
      <c r="AHT209" s="28"/>
      <c r="AIB209" s="28"/>
      <c r="AIJ209" s="28"/>
      <c r="AIR209" s="28"/>
      <c r="AIZ209" s="28"/>
      <c r="AJH209" s="28"/>
      <c r="AJP209" s="28"/>
      <c r="AJX209" s="28"/>
      <c r="AKF209" s="28"/>
      <c r="AKN209" s="28"/>
      <c r="AKV209" s="28"/>
      <c r="ALD209" s="28"/>
      <c r="ALL209" s="28"/>
      <c r="ALT209" s="28"/>
      <c r="AMB209" s="28"/>
      <c r="AMJ209" s="28"/>
      <c r="AMR209" s="28"/>
      <c r="AMZ209" s="28"/>
      <c r="ANH209" s="28"/>
      <c r="ANP209" s="28"/>
      <c r="ANX209" s="28"/>
      <c r="AOF209" s="28"/>
      <c r="AON209" s="28"/>
      <c r="AOV209" s="28"/>
      <c r="APD209" s="28"/>
      <c r="APL209" s="28"/>
      <c r="APT209" s="28"/>
      <c r="AQB209" s="28"/>
      <c r="AQJ209" s="28"/>
      <c r="AQR209" s="28"/>
      <c r="AQZ209" s="28"/>
      <c r="ARH209" s="28"/>
      <c r="ARP209" s="28"/>
      <c r="ARX209" s="28"/>
      <c r="ASF209" s="28"/>
      <c r="ASN209" s="28"/>
      <c r="ASV209" s="28"/>
      <c r="ATD209" s="28"/>
      <c r="ATL209" s="28"/>
      <c r="ATT209" s="28"/>
      <c r="AUB209" s="28"/>
      <c r="AUJ209" s="28"/>
      <c r="AUR209" s="28"/>
      <c r="AUZ209" s="28"/>
      <c r="AVH209" s="28"/>
      <c r="AVP209" s="28"/>
      <c r="AVX209" s="28"/>
      <c r="AWF209" s="28"/>
      <c r="AWN209" s="28"/>
      <c r="AWV209" s="28"/>
      <c r="AXD209" s="28"/>
      <c r="AXL209" s="28"/>
      <c r="AXT209" s="28"/>
      <c r="AYB209" s="28"/>
      <c r="AYJ209" s="28"/>
      <c r="AYR209" s="28"/>
      <c r="AYZ209" s="28"/>
      <c r="AZH209" s="28"/>
      <c r="AZP209" s="28"/>
      <c r="AZX209" s="28"/>
      <c r="BAF209" s="28"/>
      <c r="BAN209" s="28"/>
      <c r="BAV209" s="28"/>
      <c r="BBD209" s="28"/>
      <c r="BBL209" s="28"/>
      <c r="BBT209" s="28"/>
      <c r="BCB209" s="28"/>
      <c r="BCJ209" s="28"/>
      <c r="BCR209" s="28"/>
      <c r="BCZ209" s="28"/>
      <c r="BDH209" s="28"/>
      <c r="BDP209" s="28"/>
      <c r="BDX209" s="28"/>
      <c r="BEF209" s="28"/>
      <c r="BEN209" s="28"/>
      <c r="BEV209" s="28"/>
      <c r="BFD209" s="28"/>
      <c r="BFL209" s="28"/>
      <c r="BFT209" s="28"/>
      <c r="BGB209" s="28"/>
      <c r="BGJ209" s="28"/>
      <c r="BGR209" s="28"/>
      <c r="BGZ209" s="28"/>
      <c r="BHH209" s="28"/>
      <c r="BHP209" s="28"/>
      <c r="BHX209" s="28"/>
      <c r="BIF209" s="28"/>
      <c r="BIN209" s="28"/>
      <c r="BIV209" s="28"/>
      <c r="BJD209" s="28"/>
      <c r="BJL209" s="28"/>
      <c r="BJT209" s="28"/>
      <c r="BKB209" s="28"/>
      <c r="BKJ209" s="28"/>
      <c r="BKR209" s="28"/>
      <c r="BKZ209" s="28"/>
      <c r="BLH209" s="28"/>
      <c r="BLP209" s="28"/>
      <c r="BLX209" s="28"/>
      <c r="BMF209" s="28"/>
      <c r="BMN209" s="28"/>
      <c r="BMV209" s="28"/>
      <c r="BND209" s="28"/>
      <c r="BNL209" s="28"/>
      <c r="BNT209" s="28"/>
      <c r="BOB209" s="28"/>
      <c r="BOJ209" s="28"/>
      <c r="BOR209" s="28"/>
      <c r="BOZ209" s="28"/>
      <c r="BPH209" s="28"/>
      <c r="BPP209" s="28"/>
      <c r="BPX209" s="28"/>
      <c r="BQF209" s="28"/>
      <c r="BQN209" s="28"/>
      <c r="BQV209" s="28"/>
      <c r="BRD209" s="28"/>
      <c r="BRL209" s="28"/>
      <c r="BRT209" s="28"/>
      <c r="BSB209" s="28"/>
      <c r="BSJ209" s="28"/>
      <c r="BSR209" s="28"/>
      <c r="BSZ209" s="28"/>
      <c r="BTH209" s="28"/>
      <c r="BTP209" s="28"/>
      <c r="BTX209" s="28"/>
      <c r="BUF209" s="28"/>
      <c r="BUN209" s="28"/>
      <c r="BUV209" s="28"/>
      <c r="BVD209" s="28"/>
      <c r="BVL209" s="28"/>
      <c r="BVT209" s="28"/>
      <c r="BWB209" s="28"/>
      <c r="BWJ209" s="28"/>
      <c r="BWR209" s="28"/>
      <c r="BWZ209" s="28"/>
      <c r="BXH209" s="28"/>
      <c r="BXP209" s="28"/>
      <c r="BXX209" s="28"/>
      <c r="BYF209" s="28"/>
      <c r="BYN209" s="28"/>
      <c r="BYV209" s="28"/>
      <c r="BZD209" s="28"/>
      <c r="BZL209" s="28"/>
      <c r="BZT209" s="28"/>
      <c r="CAB209" s="28"/>
      <c r="CAJ209" s="28"/>
      <c r="CAR209" s="28"/>
      <c r="CAZ209" s="28"/>
      <c r="CBH209" s="28"/>
      <c r="CBP209" s="28"/>
      <c r="CBX209" s="28"/>
      <c r="CCF209" s="28"/>
      <c r="CCN209" s="28"/>
      <c r="CCV209" s="28"/>
      <c r="CDD209" s="28"/>
      <c r="CDL209" s="28"/>
      <c r="CDT209" s="28"/>
      <c r="CEB209" s="28"/>
      <c r="CEJ209" s="28"/>
      <c r="CER209" s="28"/>
      <c r="CEZ209" s="28"/>
      <c r="CFH209" s="28"/>
      <c r="CFP209" s="28"/>
      <c r="CFX209" s="28"/>
      <c r="CGF209" s="28"/>
      <c r="CGN209" s="28"/>
      <c r="CGV209" s="28"/>
      <c r="CHD209" s="28"/>
      <c r="CHL209" s="28"/>
      <c r="CHT209" s="28"/>
      <c r="CIB209" s="28"/>
      <c r="CIJ209" s="28"/>
      <c r="CIR209" s="28"/>
      <c r="CIZ209" s="28"/>
      <c r="CJH209" s="28"/>
      <c r="CJP209" s="28"/>
      <c r="CJX209" s="28"/>
      <c r="CKF209" s="28"/>
      <c r="CKN209" s="28"/>
      <c r="CKV209" s="28"/>
      <c r="CLD209" s="28"/>
      <c r="CLL209" s="28"/>
      <c r="CLT209" s="28"/>
      <c r="CMB209" s="28"/>
      <c r="CMJ209" s="28"/>
      <c r="CMR209" s="28"/>
      <c r="CMZ209" s="28"/>
      <c r="CNH209" s="28"/>
      <c r="CNP209" s="28"/>
      <c r="CNX209" s="28"/>
      <c r="COF209" s="28"/>
      <c r="CON209" s="28"/>
      <c r="COV209" s="28"/>
      <c r="CPD209" s="28"/>
      <c r="CPL209" s="28"/>
      <c r="CPT209" s="28"/>
      <c r="CQB209" s="28"/>
      <c r="CQJ209" s="28"/>
      <c r="CQR209" s="28"/>
      <c r="CQZ209" s="28"/>
      <c r="CRH209" s="28"/>
      <c r="CRP209" s="28"/>
      <c r="CRX209" s="28"/>
      <c r="CSF209" s="28"/>
      <c r="CSN209" s="28"/>
      <c r="CSV209" s="28"/>
      <c r="CTD209" s="28"/>
      <c r="CTL209" s="28"/>
      <c r="CTT209" s="28"/>
      <c r="CUB209" s="28"/>
      <c r="CUJ209" s="28"/>
      <c r="CUR209" s="28"/>
      <c r="CUZ209" s="28"/>
      <c r="CVH209" s="28"/>
      <c r="CVP209" s="28"/>
      <c r="CVX209" s="28"/>
      <c r="CWF209" s="28"/>
      <c r="CWN209" s="28"/>
      <c r="CWV209" s="28"/>
      <c r="CXD209" s="28"/>
      <c r="CXL209" s="28"/>
      <c r="CXT209" s="28"/>
      <c r="CYB209" s="28"/>
      <c r="CYJ209" s="28"/>
      <c r="CYR209" s="28"/>
      <c r="CYZ209" s="28"/>
      <c r="CZH209" s="28"/>
      <c r="CZP209" s="28"/>
      <c r="CZX209" s="28"/>
      <c r="DAF209" s="28"/>
      <c r="DAN209" s="28"/>
      <c r="DAV209" s="28"/>
      <c r="DBD209" s="28"/>
      <c r="DBL209" s="28"/>
      <c r="DBT209" s="28"/>
      <c r="DCB209" s="28"/>
      <c r="DCJ209" s="28"/>
      <c r="DCR209" s="28"/>
      <c r="DCZ209" s="28"/>
      <c r="DDH209" s="28"/>
      <c r="DDP209" s="28"/>
      <c r="DDX209" s="28"/>
      <c r="DEF209" s="28"/>
      <c r="DEN209" s="28"/>
      <c r="DEV209" s="28"/>
      <c r="DFD209" s="28"/>
      <c r="DFL209" s="28"/>
      <c r="DFT209" s="28"/>
      <c r="DGB209" s="28"/>
      <c r="DGJ209" s="28"/>
      <c r="DGR209" s="28"/>
      <c r="DGZ209" s="28"/>
      <c r="DHH209" s="28"/>
      <c r="DHP209" s="28"/>
      <c r="DHX209" s="28"/>
      <c r="DIF209" s="28"/>
      <c r="DIN209" s="28"/>
      <c r="DIV209" s="28"/>
      <c r="DJD209" s="28"/>
      <c r="DJL209" s="28"/>
      <c r="DJT209" s="28"/>
      <c r="DKB209" s="28"/>
      <c r="DKJ209" s="28"/>
      <c r="DKR209" s="28"/>
      <c r="DKZ209" s="28"/>
      <c r="DLH209" s="28"/>
      <c r="DLP209" s="28"/>
      <c r="DLX209" s="28"/>
      <c r="DMF209" s="28"/>
      <c r="DMN209" s="28"/>
      <c r="DMV209" s="28"/>
      <c r="DND209" s="28"/>
      <c r="DNL209" s="28"/>
      <c r="DNT209" s="28"/>
      <c r="DOB209" s="28"/>
      <c r="DOJ209" s="28"/>
      <c r="DOR209" s="28"/>
      <c r="DOZ209" s="28"/>
      <c r="DPH209" s="28"/>
      <c r="DPP209" s="28"/>
      <c r="DPX209" s="28"/>
      <c r="DQF209" s="28"/>
      <c r="DQN209" s="28"/>
      <c r="DQV209" s="28"/>
      <c r="DRD209" s="28"/>
      <c r="DRL209" s="28"/>
      <c r="DRT209" s="28"/>
      <c r="DSB209" s="28"/>
      <c r="DSJ209" s="28"/>
      <c r="DSR209" s="28"/>
      <c r="DSZ209" s="28"/>
      <c r="DTH209" s="28"/>
      <c r="DTP209" s="28"/>
      <c r="DTX209" s="28"/>
      <c r="DUF209" s="28"/>
      <c r="DUN209" s="28"/>
      <c r="DUV209" s="28"/>
      <c r="DVD209" s="28"/>
      <c r="DVL209" s="28"/>
      <c r="DVT209" s="28"/>
      <c r="DWB209" s="28"/>
      <c r="DWJ209" s="28"/>
      <c r="DWR209" s="28"/>
      <c r="DWZ209" s="28"/>
      <c r="DXH209" s="28"/>
      <c r="DXP209" s="28"/>
      <c r="DXX209" s="28"/>
      <c r="DYF209" s="28"/>
      <c r="DYN209" s="28"/>
      <c r="DYV209" s="28"/>
      <c r="DZD209" s="28"/>
      <c r="DZL209" s="28"/>
      <c r="DZT209" s="28"/>
      <c r="EAB209" s="28"/>
      <c r="EAJ209" s="28"/>
      <c r="EAR209" s="28"/>
      <c r="EAZ209" s="28"/>
      <c r="EBH209" s="28"/>
      <c r="EBP209" s="28"/>
      <c r="EBX209" s="28"/>
      <c r="ECF209" s="28"/>
      <c r="ECN209" s="28"/>
      <c r="ECV209" s="28"/>
      <c r="EDD209" s="28"/>
      <c r="EDL209" s="28"/>
      <c r="EDT209" s="28"/>
      <c r="EEB209" s="28"/>
      <c r="EEJ209" s="28"/>
      <c r="EER209" s="28"/>
      <c r="EEZ209" s="28"/>
      <c r="EFH209" s="28"/>
      <c r="EFP209" s="28"/>
      <c r="EFX209" s="28"/>
      <c r="EGF209" s="28"/>
      <c r="EGN209" s="28"/>
      <c r="EGV209" s="28"/>
      <c r="EHD209" s="28"/>
      <c r="EHL209" s="28"/>
      <c r="EHT209" s="28"/>
      <c r="EIB209" s="28"/>
      <c r="EIJ209" s="28"/>
      <c r="EIR209" s="28"/>
      <c r="EIZ209" s="28"/>
      <c r="EJH209" s="28"/>
      <c r="EJP209" s="28"/>
      <c r="EJX209" s="28"/>
      <c r="EKF209" s="28"/>
      <c r="EKN209" s="28"/>
      <c r="EKV209" s="28"/>
      <c r="ELD209" s="28"/>
      <c r="ELL209" s="28"/>
      <c r="ELT209" s="28"/>
      <c r="EMB209" s="28"/>
      <c r="EMJ209" s="28"/>
      <c r="EMR209" s="28"/>
      <c r="EMZ209" s="28"/>
      <c r="ENH209" s="28"/>
      <c r="ENP209" s="28"/>
      <c r="ENX209" s="28"/>
      <c r="EOF209" s="28"/>
      <c r="EON209" s="28"/>
      <c r="EOV209" s="28"/>
      <c r="EPD209" s="28"/>
      <c r="EPL209" s="28"/>
      <c r="EPT209" s="28"/>
      <c r="EQB209" s="28"/>
      <c r="EQJ209" s="28"/>
      <c r="EQR209" s="28"/>
      <c r="EQZ209" s="28"/>
      <c r="ERH209" s="28"/>
      <c r="ERP209" s="28"/>
      <c r="ERX209" s="28"/>
      <c r="ESF209" s="28"/>
      <c r="ESN209" s="28"/>
      <c r="ESV209" s="28"/>
      <c r="ETD209" s="28"/>
      <c r="ETL209" s="28"/>
      <c r="ETT209" s="28"/>
      <c r="EUB209" s="28"/>
      <c r="EUJ209" s="28"/>
      <c r="EUR209" s="28"/>
      <c r="EUZ209" s="28"/>
      <c r="EVH209" s="28"/>
      <c r="EVP209" s="28"/>
      <c r="EVX209" s="28"/>
      <c r="EWF209" s="28"/>
      <c r="EWN209" s="28"/>
      <c r="EWV209" s="28"/>
      <c r="EXD209" s="28"/>
      <c r="EXL209" s="28"/>
      <c r="EXT209" s="28"/>
      <c r="EYB209" s="28"/>
      <c r="EYJ209" s="28"/>
      <c r="EYR209" s="28"/>
      <c r="EYZ209" s="28"/>
      <c r="EZH209" s="28"/>
      <c r="EZP209" s="28"/>
      <c r="EZX209" s="28"/>
      <c r="FAF209" s="28"/>
      <c r="FAN209" s="28"/>
      <c r="FAV209" s="28"/>
      <c r="FBD209" s="28"/>
      <c r="FBL209" s="28"/>
      <c r="FBT209" s="28"/>
      <c r="FCB209" s="28"/>
      <c r="FCJ209" s="28"/>
      <c r="FCR209" s="28"/>
      <c r="FCZ209" s="28"/>
      <c r="FDH209" s="28"/>
      <c r="FDP209" s="28"/>
      <c r="FDX209" s="28"/>
      <c r="FEF209" s="28"/>
      <c r="FEN209" s="28"/>
      <c r="FEV209" s="28"/>
      <c r="FFD209" s="28"/>
      <c r="FFL209" s="28"/>
      <c r="FFT209" s="28"/>
      <c r="FGB209" s="28"/>
      <c r="FGJ209" s="28"/>
      <c r="FGR209" s="28"/>
      <c r="FGZ209" s="28"/>
      <c r="FHH209" s="28"/>
      <c r="FHP209" s="28"/>
      <c r="FHX209" s="28"/>
      <c r="FIF209" s="28"/>
      <c r="FIN209" s="28"/>
      <c r="FIV209" s="28"/>
      <c r="FJD209" s="28"/>
      <c r="FJL209" s="28"/>
      <c r="FJT209" s="28"/>
      <c r="FKB209" s="28"/>
      <c r="FKJ209" s="28"/>
      <c r="FKR209" s="28"/>
      <c r="FKZ209" s="28"/>
      <c r="FLH209" s="28"/>
      <c r="FLP209" s="28"/>
      <c r="FLX209" s="28"/>
      <c r="FMF209" s="28"/>
      <c r="FMN209" s="28"/>
      <c r="FMV209" s="28"/>
      <c r="FND209" s="28"/>
      <c r="FNL209" s="28"/>
      <c r="FNT209" s="28"/>
      <c r="FOB209" s="28"/>
      <c r="FOJ209" s="28"/>
      <c r="FOR209" s="28"/>
      <c r="FOZ209" s="28"/>
      <c r="FPH209" s="28"/>
      <c r="FPP209" s="28"/>
      <c r="FPX209" s="28"/>
      <c r="FQF209" s="28"/>
      <c r="FQN209" s="28"/>
      <c r="FQV209" s="28"/>
      <c r="FRD209" s="28"/>
      <c r="FRL209" s="28"/>
      <c r="FRT209" s="28"/>
      <c r="FSB209" s="28"/>
      <c r="FSJ209" s="28"/>
      <c r="FSR209" s="28"/>
      <c r="FSZ209" s="28"/>
      <c r="FTH209" s="28"/>
      <c r="FTP209" s="28"/>
      <c r="FTX209" s="28"/>
      <c r="FUF209" s="28"/>
      <c r="FUN209" s="28"/>
      <c r="FUV209" s="28"/>
      <c r="FVD209" s="28"/>
      <c r="FVL209" s="28"/>
      <c r="FVT209" s="28"/>
      <c r="FWB209" s="28"/>
      <c r="FWJ209" s="28"/>
      <c r="FWR209" s="28"/>
      <c r="FWZ209" s="28"/>
      <c r="FXH209" s="28"/>
      <c r="FXP209" s="28"/>
      <c r="FXX209" s="28"/>
      <c r="FYF209" s="28"/>
      <c r="FYN209" s="28"/>
      <c r="FYV209" s="28"/>
      <c r="FZD209" s="28"/>
      <c r="FZL209" s="28"/>
      <c r="FZT209" s="28"/>
      <c r="GAB209" s="28"/>
      <c r="GAJ209" s="28"/>
      <c r="GAR209" s="28"/>
      <c r="GAZ209" s="28"/>
      <c r="GBH209" s="28"/>
      <c r="GBP209" s="28"/>
      <c r="GBX209" s="28"/>
      <c r="GCF209" s="28"/>
      <c r="GCN209" s="28"/>
      <c r="GCV209" s="28"/>
      <c r="GDD209" s="28"/>
      <c r="GDL209" s="28"/>
      <c r="GDT209" s="28"/>
      <c r="GEB209" s="28"/>
      <c r="GEJ209" s="28"/>
      <c r="GER209" s="28"/>
      <c r="GEZ209" s="28"/>
      <c r="GFH209" s="28"/>
      <c r="GFP209" s="28"/>
      <c r="GFX209" s="28"/>
      <c r="GGF209" s="28"/>
      <c r="GGN209" s="28"/>
      <c r="GGV209" s="28"/>
      <c r="GHD209" s="28"/>
      <c r="GHL209" s="28"/>
      <c r="GHT209" s="28"/>
      <c r="GIB209" s="28"/>
      <c r="GIJ209" s="28"/>
      <c r="GIR209" s="28"/>
      <c r="GIZ209" s="28"/>
      <c r="GJH209" s="28"/>
      <c r="GJP209" s="28"/>
      <c r="GJX209" s="28"/>
      <c r="GKF209" s="28"/>
      <c r="GKN209" s="28"/>
      <c r="GKV209" s="28"/>
      <c r="GLD209" s="28"/>
      <c r="GLL209" s="28"/>
      <c r="GLT209" s="28"/>
      <c r="GMB209" s="28"/>
      <c r="GMJ209" s="28"/>
      <c r="GMR209" s="28"/>
      <c r="GMZ209" s="28"/>
      <c r="GNH209" s="28"/>
      <c r="GNP209" s="28"/>
      <c r="GNX209" s="28"/>
      <c r="GOF209" s="28"/>
      <c r="GON209" s="28"/>
      <c r="GOV209" s="28"/>
      <c r="GPD209" s="28"/>
      <c r="GPL209" s="28"/>
      <c r="GPT209" s="28"/>
      <c r="GQB209" s="28"/>
      <c r="GQJ209" s="28"/>
      <c r="GQR209" s="28"/>
      <c r="GQZ209" s="28"/>
      <c r="GRH209" s="28"/>
      <c r="GRP209" s="28"/>
      <c r="GRX209" s="28"/>
      <c r="GSF209" s="28"/>
      <c r="GSN209" s="28"/>
      <c r="GSV209" s="28"/>
      <c r="GTD209" s="28"/>
      <c r="GTL209" s="28"/>
      <c r="GTT209" s="28"/>
      <c r="GUB209" s="28"/>
      <c r="GUJ209" s="28"/>
      <c r="GUR209" s="28"/>
      <c r="GUZ209" s="28"/>
      <c r="GVH209" s="28"/>
      <c r="GVP209" s="28"/>
      <c r="GVX209" s="28"/>
      <c r="GWF209" s="28"/>
      <c r="GWN209" s="28"/>
      <c r="GWV209" s="28"/>
      <c r="GXD209" s="28"/>
      <c r="GXL209" s="28"/>
      <c r="GXT209" s="28"/>
      <c r="GYB209" s="28"/>
      <c r="GYJ209" s="28"/>
      <c r="GYR209" s="28"/>
      <c r="GYZ209" s="28"/>
      <c r="GZH209" s="28"/>
      <c r="GZP209" s="28"/>
      <c r="GZX209" s="28"/>
      <c r="HAF209" s="28"/>
      <c r="HAN209" s="28"/>
      <c r="HAV209" s="28"/>
      <c r="HBD209" s="28"/>
      <c r="HBL209" s="28"/>
      <c r="HBT209" s="28"/>
      <c r="HCB209" s="28"/>
      <c r="HCJ209" s="28"/>
      <c r="HCR209" s="28"/>
      <c r="HCZ209" s="28"/>
      <c r="HDH209" s="28"/>
      <c r="HDP209" s="28"/>
      <c r="HDX209" s="28"/>
      <c r="HEF209" s="28"/>
      <c r="HEN209" s="28"/>
      <c r="HEV209" s="28"/>
      <c r="HFD209" s="28"/>
      <c r="HFL209" s="28"/>
      <c r="HFT209" s="28"/>
      <c r="HGB209" s="28"/>
      <c r="HGJ209" s="28"/>
      <c r="HGR209" s="28"/>
      <c r="HGZ209" s="28"/>
      <c r="HHH209" s="28"/>
      <c r="HHP209" s="28"/>
      <c r="HHX209" s="28"/>
      <c r="HIF209" s="28"/>
      <c r="HIN209" s="28"/>
      <c r="HIV209" s="28"/>
      <c r="HJD209" s="28"/>
      <c r="HJL209" s="28"/>
      <c r="HJT209" s="28"/>
      <c r="HKB209" s="28"/>
      <c r="HKJ209" s="28"/>
      <c r="HKR209" s="28"/>
      <c r="HKZ209" s="28"/>
      <c r="HLH209" s="28"/>
      <c r="HLP209" s="28"/>
      <c r="HLX209" s="28"/>
      <c r="HMF209" s="28"/>
      <c r="HMN209" s="28"/>
      <c r="HMV209" s="28"/>
      <c r="HND209" s="28"/>
      <c r="HNL209" s="28"/>
      <c r="HNT209" s="28"/>
      <c r="HOB209" s="28"/>
      <c r="HOJ209" s="28"/>
      <c r="HOR209" s="28"/>
      <c r="HOZ209" s="28"/>
      <c r="HPH209" s="28"/>
      <c r="HPP209" s="28"/>
      <c r="HPX209" s="28"/>
      <c r="HQF209" s="28"/>
      <c r="HQN209" s="28"/>
      <c r="HQV209" s="28"/>
      <c r="HRD209" s="28"/>
      <c r="HRL209" s="28"/>
      <c r="HRT209" s="28"/>
      <c r="HSB209" s="28"/>
      <c r="HSJ209" s="28"/>
      <c r="HSR209" s="28"/>
      <c r="HSZ209" s="28"/>
      <c r="HTH209" s="28"/>
      <c r="HTP209" s="28"/>
      <c r="HTX209" s="28"/>
      <c r="HUF209" s="28"/>
      <c r="HUN209" s="28"/>
      <c r="HUV209" s="28"/>
      <c r="HVD209" s="28"/>
      <c r="HVL209" s="28"/>
      <c r="HVT209" s="28"/>
      <c r="HWB209" s="28"/>
      <c r="HWJ209" s="28"/>
      <c r="HWR209" s="28"/>
      <c r="HWZ209" s="28"/>
      <c r="HXH209" s="28"/>
      <c r="HXP209" s="28"/>
      <c r="HXX209" s="28"/>
      <c r="HYF209" s="28"/>
      <c r="HYN209" s="28"/>
      <c r="HYV209" s="28"/>
      <c r="HZD209" s="28"/>
      <c r="HZL209" s="28"/>
      <c r="HZT209" s="28"/>
      <c r="IAB209" s="28"/>
      <c r="IAJ209" s="28"/>
      <c r="IAR209" s="28"/>
      <c r="IAZ209" s="28"/>
      <c r="IBH209" s="28"/>
      <c r="IBP209" s="28"/>
      <c r="IBX209" s="28"/>
      <c r="ICF209" s="28"/>
      <c r="ICN209" s="28"/>
      <c r="ICV209" s="28"/>
      <c r="IDD209" s="28"/>
      <c r="IDL209" s="28"/>
      <c r="IDT209" s="28"/>
      <c r="IEB209" s="28"/>
      <c r="IEJ209" s="28"/>
      <c r="IER209" s="28"/>
      <c r="IEZ209" s="28"/>
      <c r="IFH209" s="28"/>
      <c r="IFP209" s="28"/>
      <c r="IFX209" s="28"/>
      <c r="IGF209" s="28"/>
      <c r="IGN209" s="28"/>
      <c r="IGV209" s="28"/>
      <c r="IHD209" s="28"/>
      <c r="IHL209" s="28"/>
      <c r="IHT209" s="28"/>
      <c r="IIB209" s="28"/>
      <c r="IIJ209" s="28"/>
      <c r="IIR209" s="28"/>
      <c r="IIZ209" s="28"/>
      <c r="IJH209" s="28"/>
      <c r="IJP209" s="28"/>
      <c r="IJX209" s="28"/>
      <c r="IKF209" s="28"/>
      <c r="IKN209" s="28"/>
      <c r="IKV209" s="28"/>
      <c r="ILD209" s="28"/>
      <c r="ILL209" s="28"/>
      <c r="ILT209" s="28"/>
      <c r="IMB209" s="28"/>
      <c r="IMJ209" s="28"/>
      <c r="IMR209" s="28"/>
      <c r="IMZ209" s="28"/>
      <c r="INH209" s="28"/>
      <c r="INP209" s="28"/>
      <c r="INX209" s="28"/>
      <c r="IOF209" s="28"/>
      <c r="ION209" s="28"/>
      <c r="IOV209" s="28"/>
      <c r="IPD209" s="28"/>
      <c r="IPL209" s="28"/>
      <c r="IPT209" s="28"/>
      <c r="IQB209" s="28"/>
      <c r="IQJ209" s="28"/>
      <c r="IQR209" s="28"/>
      <c r="IQZ209" s="28"/>
      <c r="IRH209" s="28"/>
      <c r="IRP209" s="28"/>
      <c r="IRX209" s="28"/>
      <c r="ISF209" s="28"/>
      <c r="ISN209" s="28"/>
      <c r="ISV209" s="28"/>
      <c r="ITD209" s="28"/>
      <c r="ITL209" s="28"/>
      <c r="ITT209" s="28"/>
      <c r="IUB209" s="28"/>
      <c r="IUJ209" s="28"/>
      <c r="IUR209" s="28"/>
      <c r="IUZ209" s="28"/>
      <c r="IVH209" s="28"/>
      <c r="IVP209" s="28"/>
      <c r="IVX209" s="28"/>
      <c r="IWF209" s="28"/>
      <c r="IWN209" s="28"/>
      <c r="IWV209" s="28"/>
      <c r="IXD209" s="28"/>
      <c r="IXL209" s="28"/>
      <c r="IXT209" s="28"/>
      <c r="IYB209" s="28"/>
      <c r="IYJ209" s="28"/>
      <c r="IYR209" s="28"/>
      <c r="IYZ209" s="28"/>
      <c r="IZH209" s="28"/>
      <c r="IZP209" s="28"/>
      <c r="IZX209" s="28"/>
      <c r="JAF209" s="28"/>
      <c r="JAN209" s="28"/>
      <c r="JAV209" s="28"/>
      <c r="JBD209" s="28"/>
      <c r="JBL209" s="28"/>
      <c r="JBT209" s="28"/>
      <c r="JCB209" s="28"/>
      <c r="JCJ209" s="28"/>
      <c r="JCR209" s="28"/>
      <c r="JCZ209" s="28"/>
      <c r="JDH209" s="28"/>
      <c r="JDP209" s="28"/>
      <c r="JDX209" s="28"/>
      <c r="JEF209" s="28"/>
      <c r="JEN209" s="28"/>
      <c r="JEV209" s="28"/>
      <c r="JFD209" s="28"/>
      <c r="JFL209" s="28"/>
      <c r="JFT209" s="28"/>
      <c r="JGB209" s="28"/>
      <c r="JGJ209" s="28"/>
      <c r="JGR209" s="28"/>
      <c r="JGZ209" s="28"/>
      <c r="JHH209" s="28"/>
      <c r="JHP209" s="28"/>
      <c r="JHX209" s="28"/>
      <c r="JIF209" s="28"/>
      <c r="JIN209" s="28"/>
      <c r="JIV209" s="28"/>
      <c r="JJD209" s="28"/>
      <c r="JJL209" s="28"/>
      <c r="JJT209" s="28"/>
      <c r="JKB209" s="28"/>
      <c r="JKJ209" s="28"/>
      <c r="JKR209" s="28"/>
      <c r="JKZ209" s="28"/>
      <c r="JLH209" s="28"/>
      <c r="JLP209" s="28"/>
      <c r="JLX209" s="28"/>
      <c r="JMF209" s="28"/>
      <c r="JMN209" s="28"/>
      <c r="JMV209" s="28"/>
      <c r="JND209" s="28"/>
      <c r="JNL209" s="28"/>
      <c r="JNT209" s="28"/>
      <c r="JOB209" s="28"/>
      <c r="JOJ209" s="28"/>
      <c r="JOR209" s="28"/>
      <c r="JOZ209" s="28"/>
      <c r="JPH209" s="28"/>
      <c r="JPP209" s="28"/>
      <c r="JPX209" s="28"/>
      <c r="JQF209" s="28"/>
      <c r="JQN209" s="28"/>
      <c r="JQV209" s="28"/>
      <c r="JRD209" s="28"/>
      <c r="JRL209" s="28"/>
      <c r="JRT209" s="28"/>
      <c r="JSB209" s="28"/>
      <c r="JSJ209" s="28"/>
      <c r="JSR209" s="28"/>
      <c r="JSZ209" s="28"/>
      <c r="JTH209" s="28"/>
      <c r="JTP209" s="28"/>
      <c r="JTX209" s="28"/>
      <c r="JUF209" s="28"/>
      <c r="JUN209" s="28"/>
      <c r="JUV209" s="28"/>
      <c r="JVD209" s="28"/>
      <c r="JVL209" s="28"/>
      <c r="JVT209" s="28"/>
      <c r="JWB209" s="28"/>
      <c r="JWJ209" s="28"/>
      <c r="JWR209" s="28"/>
      <c r="JWZ209" s="28"/>
      <c r="JXH209" s="28"/>
      <c r="JXP209" s="28"/>
      <c r="JXX209" s="28"/>
      <c r="JYF209" s="28"/>
      <c r="JYN209" s="28"/>
      <c r="JYV209" s="28"/>
      <c r="JZD209" s="28"/>
      <c r="JZL209" s="28"/>
      <c r="JZT209" s="28"/>
      <c r="KAB209" s="28"/>
      <c r="KAJ209" s="28"/>
      <c r="KAR209" s="28"/>
      <c r="KAZ209" s="28"/>
      <c r="KBH209" s="28"/>
      <c r="KBP209" s="28"/>
      <c r="KBX209" s="28"/>
      <c r="KCF209" s="28"/>
      <c r="KCN209" s="28"/>
      <c r="KCV209" s="28"/>
      <c r="KDD209" s="28"/>
      <c r="KDL209" s="28"/>
      <c r="KDT209" s="28"/>
      <c r="KEB209" s="28"/>
      <c r="KEJ209" s="28"/>
      <c r="KER209" s="28"/>
      <c r="KEZ209" s="28"/>
      <c r="KFH209" s="28"/>
      <c r="KFP209" s="28"/>
      <c r="KFX209" s="28"/>
      <c r="KGF209" s="28"/>
      <c r="KGN209" s="28"/>
      <c r="KGV209" s="28"/>
      <c r="KHD209" s="28"/>
      <c r="KHL209" s="28"/>
      <c r="KHT209" s="28"/>
      <c r="KIB209" s="28"/>
      <c r="KIJ209" s="28"/>
      <c r="KIR209" s="28"/>
      <c r="KIZ209" s="28"/>
      <c r="KJH209" s="28"/>
      <c r="KJP209" s="28"/>
      <c r="KJX209" s="28"/>
      <c r="KKF209" s="28"/>
      <c r="KKN209" s="28"/>
      <c r="KKV209" s="28"/>
      <c r="KLD209" s="28"/>
      <c r="KLL209" s="28"/>
      <c r="KLT209" s="28"/>
      <c r="KMB209" s="28"/>
      <c r="KMJ209" s="28"/>
      <c r="KMR209" s="28"/>
      <c r="KMZ209" s="28"/>
      <c r="KNH209" s="28"/>
      <c r="KNP209" s="28"/>
      <c r="KNX209" s="28"/>
      <c r="KOF209" s="28"/>
      <c r="KON209" s="28"/>
      <c r="KOV209" s="28"/>
      <c r="KPD209" s="28"/>
      <c r="KPL209" s="28"/>
      <c r="KPT209" s="28"/>
      <c r="KQB209" s="28"/>
      <c r="KQJ209" s="28"/>
      <c r="KQR209" s="28"/>
      <c r="KQZ209" s="28"/>
      <c r="KRH209" s="28"/>
      <c r="KRP209" s="28"/>
      <c r="KRX209" s="28"/>
      <c r="KSF209" s="28"/>
      <c r="KSN209" s="28"/>
      <c r="KSV209" s="28"/>
      <c r="KTD209" s="28"/>
      <c r="KTL209" s="28"/>
      <c r="KTT209" s="28"/>
      <c r="KUB209" s="28"/>
      <c r="KUJ209" s="28"/>
      <c r="KUR209" s="28"/>
      <c r="KUZ209" s="28"/>
      <c r="KVH209" s="28"/>
      <c r="KVP209" s="28"/>
      <c r="KVX209" s="28"/>
      <c r="KWF209" s="28"/>
      <c r="KWN209" s="28"/>
      <c r="KWV209" s="28"/>
      <c r="KXD209" s="28"/>
      <c r="KXL209" s="28"/>
      <c r="KXT209" s="28"/>
      <c r="KYB209" s="28"/>
      <c r="KYJ209" s="28"/>
      <c r="KYR209" s="28"/>
      <c r="KYZ209" s="28"/>
      <c r="KZH209" s="28"/>
      <c r="KZP209" s="28"/>
      <c r="KZX209" s="28"/>
      <c r="LAF209" s="28"/>
      <c r="LAN209" s="28"/>
      <c r="LAV209" s="28"/>
      <c r="LBD209" s="28"/>
      <c r="LBL209" s="28"/>
      <c r="LBT209" s="28"/>
      <c r="LCB209" s="28"/>
      <c r="LCJ209" s="28"/>
      <c r="LCR209" s="28"/>
      <c r="LCZ209" s="28"/>
      <c r="LDH209" s="28"/>
      <c r="LDP209" s="28"/>
      <c r="LDX209" s="28"/>
      <c r="LEF209" s="28"/>
      <c r="LEN209" s="28"/>
      <c r="LEV209" s="28"/>
      <c r="LFD209" s="28"/>
      <c r="LFL209" s="28"/>
      <c r="LFT209" s="28"/>
      <c r="LGB209" s="28"/>
      <c r="LGJ209" s="28"/>
      <c r="LGR209" s="28"/>
      <c r="LGZ209" s="28"/>
      <c r="LHH209" s="28"/>
      <c r="LHP209" s="28"/>
      <c r="LHX209" s="28"/>
      <c r="LIF209" s="28"/>
      <c r="LIN209" s="28"/>
      <c r="LIV209" s="28"/>
      <c r="LJD209" s="28"/>
      <c r="LJL209" s="28"/>
      <c r="LJT209" s="28"/>
      <c r="LKB209" s="28"/>
      <c r="LKJ209" s="28"/>
      <c r="LKR209" s="28"/>
      <c r="LKZ209" s="28"/>
      <c r="LLH209" s="28"/>
      <c r="LLP209" s="28"/>
      <c r="LLX209" s="28"/>
      <c r="LMF209" s="28"/>
      <c r="LMN209" s="28"/>
      <c r="LMV209" s="28"/>
      <c r="LND209" s="28"/>
      <c r="LNL209" s="28"/>
      <c r="LNT209" s="28"/>
      <c r="LOB209" s="28"/>
      <c r="LOJ209" s="28"/>
      <c r="LOR209" s="28"/>
      <c r="LOZ209" s="28"/>
      <c r="LPH209" s="28"/>
      <c r="LPP209" s="28"/>
      <c r="LPX209" s="28"/>
      <c r="LQF209" s="28"/>
      <c r="LQN209" s="28"/>
      <c r="LQV209" s="28"/>
      <c r="LRD209" s="28"/>
      <c r="LRL209" s="28"/>
      <c r="LRT209" s="28"/>
      <c r="LSB209" s="28"/>
      <c r="LSJ209" s="28"/>
      <c r="LSR209" s="28"/>
      <c r="LSZ209" s="28"/>
      <c r="LTH209" s="28"/>
      <c r="LTP209" s="28"/>
      <c r="LTX209" s="28"/>
      <c r="LUF209" s="28"/>
      <c r="LUN209" s="28"/>
      <c r="LUV209" s="28"/>
      <c r="LVD209" s="28"/>
      <c r="LVL209" s="28"/>
      <c r="LVT209" s="28"/>
      <c r="LWB209" s="28"/>
      <c r="LWJ209" s="28"/>
      <c r="LWR209" s="28"/>
      <c r="LWZ209" s="28"/>
      <c r="LXH209" s="28"/>
      <c r="LXP209" s="28"/>
      <c r="LXX209" s="28"/>
      <c r="LYF209" s="28"/>
      <c r="LYN209" s="28"/>
      <c r="LYV209" s="28"/>
      <c r="LZD209" s="28"/>
      <c r="LZL209" s="28"/>
      <c r="LZT209" s="28"/>
      <c r="MAB209" s="28"/>
      <c r="MAJ209" s="28"/>
      <c r="MAR209" s="28"/>
      <c r="MAZ209" s="28"/>
      <c r="MBH209" s="28"/>
      <c r="MBP209" s="28"/>
      <c r="MBX209" s="28"/>
      <c r="MCF209" s="28"/>
      <c r="MCN209" s="28"/>
      <c r="MCV209" s="28"/>
      <c r="MDD209" s="28"/>
      <c r="MDL209" s="28"/>
      <c r="MDT209" s="28"/>
      <c r="MEB209" s="28"/>
      <c r="MEJ209" s="28"/>
      <c r="MER209" s="28"/>
      <c r="MEZ209" s="28"/>
      <c r="MFH209" s="28"/>
      <c r="MFP209" s="28"/>
      <c r="MFX209" s="28"/>
      <c r="MGF209" s="28"/>
      <c r="MGN209" s="28"/>
      <c r="MGV209" s="28"/>
      <c r="MHD209" s="28"/>
      <c r="MHL209" s="28"/>
      <c r="MHT209" s="28"/>
      <c r="MIB209" s="28"/>
      <c r="MIJ209" s="28"/>
      <c r="MIR209" s="28"/>
      <c r="MIZ209" s="28"/>
      <c r="MJH209" s="28"/>
      <c r="MJP209" s="28"/>
      <c r="MJX209" s="28"/>
      <c r="MKF209" s="28"/>
      <c r="MKN209" s="28"/>
      <c r="MKV209" s="28"/>
      <c r="MLD209" s="28"/>
      <c r="MLL209" s="28"/>
      <c r="MLT209" s="28"/>
      <c r="MMB209" s="28"/>
      <c r="MMJ209" s="28"/>
      <c r="MMR209" s="28"/>
      <c r="MMZ209" s="28"/>
      <c r="MNH209" s="28"/>
      <c r="MNP209" s="28"/>
      <c r="MNX209" s="28"/>
      <c r="MOF209" s="28"/>
      <c r="MON209" s="28"/>
      <c r="MOV209" s="28"/>
      <c r="MPD209" s="28"/>
      <c r="MPL209" s="28"/>
      <c r="MPT209" s="28"/>
      <c r="MQB209" s="28"/>
      <c r="MQJ209" s="28"/>
      <c r="MQR209" s="28"/>
      <c r="MQZ209" s="28"/>
      <c r="MRH209" s="28"/>
      <c r="MRP209" s="28"/>
      <c r="MRX209" s="28"/>
      <c r="MSF209" s="28"/>
      <c r="MSN209" s="28"/>
      <c r="MSV209" s="28"/>
      <c r="MTD209" s="28"/>
      <c r="MTL209" s="28"/>
      <c r="MTT209" s="28"/>
      <c r="MUB209" s="28"/>
      <c r="MUJ209" s="28"/>
      <c r="MUR209" s="28"/>
      <c r="MUZ209" s="28"/>
      <c r="MVH209" s="28"/>
      <c r="MVP209" s="28"/>
      <c r="MVX209" s="28"/>
      <c r="MWF209" s="28"/>
      <c r="MWN209" s="28"/>
      <c r="MWV209" s="28"/>
      <c r="MXD209" s="28"/>
      <c r="MXL209" s="28"/>
      <c r="MXT209" s="28"/>
      <c r="MYB209" s="28"/>
      <c r="MYJ209" s="28"/>
      <c r="MYR209" s="28"/>
      <c r="MYZ209" s="28"/>
      <c r="MZH209" s="28"/>
      <c r="MZP209" s="28"/>
      <c r="MZX209" s="28"/>
      <c r="NAF209" s="28"/>
      <c r="NAN209" s="28"/>
      <c r="NAV209" s="28"/>
      <c r="NBD209" s="28"/>
      <c r="NBL209" s="28"/>
      <c r="NBT209" s="28"/>
      <c r="NCB209" s="28"/>
      <c r="NCJ209" s="28"/>
      <c r="NCR209" s="28"/>
      <c r="NCZ209" s="28"/>
      <c r="NDH209" s="28"/>
      <c r="NDP209" s="28"/>
      <c r="NDX209" s="28"/>
      <c r="NEF209" s="28"/>
      <c r="NEN209" s="28"/>
      <c r="NEV209" s="28"/>
      <c r="NFD209" s="28"/>
      <c r="NFL209" s="28"/>
      <c r="NFT209" s="28"/>
      <c r="NGB209" s="28"/>
      <c r="NGJ209" s="28"/>
      <c r="NGR209" s="28"/>
      <c r="NGZ209" s="28"/>
      <c r="NHH209" s="28"/>
      <c r="NHP209" s="28"/>
      <c r="NHX209" s="28"/>
      <c r="NIF209" s="28"/>
      <c r="NIN209" s="28"/>
      <c r="NIV209" s="28"/>
      <c r="NJD209" s="28"/>
      <c r="NJL209" s="28"/>
      <c r="NJT209" s="28"/>
      <c r="NKB209" s="28"/>
      <c r="NKJ209" s="28"/>
      <c r="NKR209" s="28"/>
      <c r="NKZ209" s="28"/>
      <c r="NLH209" s="28"/>
      <c r="NLP209" s="28"/>
      <c r="NLX209" s="28"/>
      <c r="NMF209" s="28"/>
      <c r="NMN209" s="28"/>
      <c r="NMV209" s="28"/>
      <c r="NND209" s="28"/>
      <c r="NNL209" s="28"/>
      <c r="NNT209" s="28"/>
      <c r="NOB209" s="28"/>
      <c r="NOJ209" s="28"/>
      <c r="NOR209" s="28"/>
      <c r="NOZ209" s="28"/>
      <c r="NPH209" s="28"/>
      <c r="NPP209" s="28"/>
      <c r="NPX209" s="28"/>
      <c r="NQF209" s="28"/>
      <c r="NQN209" s="28"/>
      <c r="NQV209" s="28"/>
      <c r="NRD209" s="28"/>
      <c r="NRL209" s="28"/>
      <c r="NRT209" s="28"/>
      <c r="NSB209" s="28"/>
      <c r="NSJ209" s="28"/>
      <c r="NSR209" s="28"/>
      <c r="NSZ209" s="28"/>
      <c r="NTH209" s="28"/>
      <c r="NTP209" s="28"/>
      <c r="NTX209" s="28"/>
      <c r="NUF209" s="28"/>
      <c r="NUN209" s="28"/>
      <c r="NUV209" s="28"/>
      <c r="NVD209" s="28"/>
      <c r="NVL209" s="28"/>
      <c r="NVT209" s="28"/>
      <c r="NWB209" s="28"/>
      <c r="NWJ209" s="28"/>
      <c r="NWR209" s="28"/>
      <c r="NWZ209" s="28"/>
      <c r="NXH209" s="28"/>
      <c r="NXP209" s="28"/>
      <c r="NXX209" s="28"/>
      <c r="NYF209" s="28"/>
      <c r="NYN209" s="28"/>
      <c r="NYV209" s="28"/>
      <c r="NZD209" s="28"/>
      <c r="NZL209" s="28"/>
      <c r="NZT209" s="28"/>
      <c r="OAB209" s="28"/>
      <c r="OAJ209" s="28"/>
      <c r="OAR209" s="28"/>
      <c r="OAZ209" s="28"/>
      <c r="OBH209" s="28"/>
      <c r="OBP209" s="28"/>
      <c r="OBX209" s="28"/>
      <c r="OCF209" s="28"/>
      <c r="OCN209" s="28"/>
      <c r="OCV209" s="28"/>
      <c r="ODD209" s="28"/>
      <c r="ODL209" s="28"/>
      <c r="ODT209" s="28"/>
      <c r="OEB209" s="28"/>
      <c r="OEJ209" s="28"/>
      <c r="OER209" s="28"/>
      <c r="OEZ209" s="28"/>
      <c r="OFH209" s="28"/>
      <c r="OFP209" s="28"/>
      <c r="OFX209" s="28"/>
      <c r="OGF209" s="28"/>
      <c r="OGN209" s="28"/>
      <c r="OGV209" s="28"/>
      <c r="OHD209" s="28"/>
      <c r="OHL209" s="28"/>
      <c r="OHT209" s="28"/>
      <c r="OIB209" s="28"/>
      <c r="OIJ209" s="28"/>
      <c r="OIR209" s="28"/>
      <c r="OIZ209" s="28"/>
      <c r="OJH209" s="28"/>
      <c r="OJP209" s="28"/>
      <c r="OJX209" s="28"/>
      <c r="OKF209" s="28"/>
      <c r="OKN209" s="28"/>
      <c r="OKV209" s="28"/>
      <c r="OLD209" s="28"/>
      <c r="OLL209" s="28"/>
      <c r="OLT209" s="28"/>
      <c r="OMB209" s="28"/>
      <c r="OMJ209" s="28"/>
      <c r="OMR209" s="28"/>
      <c r="OMZ209" s="28"/>
      <c r="ONH209" s="28"/>
      <c r="ONP209" s="28"/>
      <c r="ONX209" s="28"/>
      <c r="OOF209" s="28"/>
      <c r="OON209" s="28"/>
      <c r="OOV209" s="28"/>
      <c r="OPD209" s="28"/>
      <c r="OPL209" s="28"/>
      <c r="OPT209" s="28"/>
      <c r="OQB209" s="28"/>
      <c r="OQJ209" s="28"/>
      <c r="OQR209" s="28"/>
      <c r="OQZ209" s="28"/>
      <c r="ORH209" s="28"/>
      <c r="ORP209" s="28"/>
      <c r="ORX209" s="28"/>
      <c r="OSF209" s="28"/>
      <c r="OSN209" s="28"/>
      <c r="OSV209" s="28"/>
      <c r="OTD209" s="28"/>
      <c r="OTL209" s="28"/>
      <c r="OTT209" s="28"/>
      <c r="OUB209" s="28"/>
      <c r="OUJ209" s="28"/>
      <c r="OUR209" s="28"/>
      <c r="OUZ209" s="28"/>
      <c r="OVH209" s="28"/>
      <c r="OVP209" s="28"/>
      <c r="OVX209" s="28"/>
      <c r="OWF209" s="28"/>
      <c r="OWN209" s="28"/>
      <c r="OWV209" s="28"/>
      <c r="OXD209" s="28"/>
      <c r="OXL209" s="28"/>
      <c r="OXT209" s="28"/>
      <c r="OYB209" s="28"/>
      <c r="OYJ209" s="28"/>
      <c r="OYR209" s="28"/>
      <c r="OYZ209" s="28"/>
      <c r="OZH209" s="28"/>
      <c r="OZP209" s="28"/>
      <c r="OZX209" s="28"/>
      <c r="PAF209" s="28"/>
      <c r="PAN209" s="28"/>
      <c r="PAV209" s="28"/>
      <c r="PBD209" s="28"/>
      <c r="PBL209" s="28"/>
      <c r="PBT209" s="28"/>
      <c r="PCB209" s="28"/>
      <c r="PCJ209" s="28"/>
      <c r="PCR209" s="28"/>
      <c r="PCZ209" s="28"/>
      <c r="PDH209" s="28"/>
      <c r="PDP209" s="28"/>
      <c r="PDX209" s="28"/>
      <c r="PEF209" s="28"/>
      <c r="PEN209" s="28"/>
      <c r="PEV209" s="28"/>
      <c r="PFD209" s="28"/>
      <c r="PFL209" s="28"/>
      <c r="PFT209" s="28"/>
      <c r="PGB209" s="28"/>
      <c r="PGJ209" s="28"/>
      <c r="PGR209" s="28"/>
      <c r="PGZ209" s="28"/>
      <c r="PHH209" s="28"/>
      <c r="PHP209" s="28"/>
      <c r="PHX209" s="28"/>
      <c r="PIF209" s="28"/>
      <c r="PIN209" s="28"/>
      <c r="PIV209" s="28"/>
      <c r="PJD209" s="28"/>
      <c r="PJL209" s="28"/>
      <c r="PJT209" s="28"/>
      <c r="PKB209" s="28"/>
      <c r="PKJ209" s="28"/>
      <c r="PKR209" s="28"/>
      <c r="PKZ209" s="28"/>
      <c r="PLH209" s="28"/>
      <c r="PLP209" s="28"/>
      <c r="PLX209" s="28"/>
      <c r="PMF209" s="28"/>
      <c r="PMN209" s="28"/>
      <c r="PMV209" s="28"/>
      <c r="PND209" s="28"/>
      <c r="PNL209" s="28"/>
      <c r="PNT209" s="28"/>
      <c r="POB209" s="28"/>
      <c r="POJ209" s="28"/>
      <c r="POR209" s="28"/>
      <c r="POZ209" s="28"/>
      <c r="PPH209" s="28"/>
      <c r="PPP209" s="28"/>
      <c r="PPX209" s="28"/>
      <c r="PQF209" s="28"/>
      <c r="PQN209" s="28"/>
      <c r="PQV209" s="28"/>
      <c r="PRD209" s="28"/>
      <c r="PRL209" s="28"/>
      <c r="PRT209" s="28"/>
      <c r="PSB209" s="28"/>
      <c r="PSJ209" s="28"/>
      <c r="PSR209" s="28"/>
      <c r="PSZ209" s="28"/>
      <c r="PTH209" s="28"/>
      <c r="PTP209" s="28"/>
      <c r="PTX209" s="28"/>
      <c r="PUF209" s="28"/>
      <c r="PUN209" s="28"/>
      <c r="PUV209" s="28"/>
      <c r="PVD209" s="28"/>
      <c r="PVL209" s="28"/>
      <c r="PVT209" s="28"/>
      <c r="PWB209" s="28"/>
      <c r="PWJ209" s="28"/>
      <c r="PWR209" s="28"/>
      <c r="PWZ209" s="28"/>
      <c r="PXH209" s="28"/>
      <c r="PXP209" s="28"/>
      <c r="PXX209" s="28"/>
      <c r="PYF209" s="28"/>
      <c r="PYN209" s="28"/>
      <c r="PYV209" s="28"/>
      <c r="PZD209" s="28"/>
      <c r="PZL209" s="28"/>
      <c r="PZT209" s="28"/>
      <c r="QAB209" s="28"/>
      <c r="QAJ209" s="28"/>
      <c r="QAR209" s="28"/>
      <c r="QAZ209" s="28"/>
      <c r="QBH209" s="28"/>
      <c r="QBP209" s="28"/>
      <c r="QBX209" s="28"/>
      <c r="QCF209" s="28"/>
      <c r="QCN209" s="28"/>
      <c r="QCV209" s="28"/>
      <c r="QDD209" s="28"/>
      <c r="QDL209" s="28"/>
      <c r="QDT209" s="28"/>
      <c r="QEB209" s="28"/>
      <c r="QEJ209" s="28"/>
      <c r="QER209" s="28"/>
      <c r="QEZ209" s="28"/>
      <c r="QFH209" s="28"/>
      <c r="QFP209" s="28"/>
      <c r="QFX209" s="28"/>
      <c r="QGF209" s="28"/>
      <c r="QGN209" s="28"/>
      <c r="QGV209" s="28"/>
      <c r="QHD209" s="28"/>
      <c r="QHL209" s="28"/>
      <c r="QHT209" s="28"/>
      <c r="QIB209" s="28"/>
      <c r="QIJ209" s="28"/>
      <c r="QIR209" s="28"/>
      <c r="QIZ209" s="28"/>
      <c r="QJH209" s="28"/>
      <c r="QJP209" s="28"/>
      <c r="QJX209" s="28"/>
      <c r="QKF209" s="28"/>
      <c r="QKN209" s="28"/>
      <c r="QKV209" s="28"/>
      <c r="QLD209" s="28"/>
      <c r="QLL209" s="28"/>
      <c r="QLT209" s="28"/>
      <c r="QMB209" s="28"/>
      <c r="QMJ209" s="28"/>
      <c r="QMR209" s="28"/>
      <c r="QMZ209" s="28"/>
      <c r="QNH209" s="28"/>
      <c r="QNP209" s="28"/>
      <c r="QNX209" s="28"/>
      <c r="QOF209" s="28"/>
      <c r="QON209" s="28"/>
      <c r="QOV209" s="28"/>
      <c r="QPD209" s="28"/>
      <c r="QPL209" s="28"/>
      <c r="QPT209" s="28"/>
      <c r="QQB209" s="28"/>
      <c r="QQJ209" s="28"/>
      <c r="QQR209" s="28"/>
      <c r="QQZ209" s="28"/>
      <c r="QRH209" s="28"/>
      <c r="QRP209" s="28"/>
      <c r="QRX209" s="28"/>
      <c r="QSF209" s="28"/>
      <c r="QSN209" s="28"/>
      <c r="QSV209" s="28"/>
      <c r="QTD209" s="28"/>
      <c r="QTL209" s="28"/>
      <c r="QTT209" s="28"/>
      <c r="QUB209" s="28"/>
      <c r="QUJ209" s="28"/>
      <c r="QUR209" s="28"/>
      <c r="QUZ209" s="28"/>
      <c r="QVH209" s="28"/>
      <c r="QVP209" s="28"/>
      <c r="QVX209" s="28"/>
      <c r="QWF209" s="28"/>
      <c r="QWN209" s="28"/>
      <c r="QWV209" s="28"/>
      <c r="QXD209" s="28"/>
      <c r="QXL209" s="28"/>
      <c r="QXT209" s="28"/>
      <c r="QYB209" s="28"/>
      <c r="QYJ209" s="28"/>
      <c r="QYR209" s="28"/>
      <c r="QYZ209" s="28"/>
      <c r="QZH209" s="28"/>
      <c r="QZP209" s="28"/>
      <c r="QZX209" s="28"/>
      <c r="RAF209" s="28"/>
      <c r="RAN209" s="28"/>
      <c r="RAV209" s="28"/>
      <c r="RBD209" s="28"/>
      <c r="RBL209" s="28"/>
      <c r="RBT209" s="28"/>
      <c r="RCB209" s="28"/>
      <c r="RCJ209" s="28"/>
      <c r="RCR209" s="28"/>
      <c r="RCZ209" s="28"/>
      <c r="RDH209" s="28"/>
      <c r="RDP209" s="28"/>
      <c r="RDX209" s="28"/>
      <c r="REF209" s="28"/>
      <c r="REN209" s="28"/>
      <c r="REV209" s="28"/>
      <c r="RFD209" s="28"/>
      <c r="RFL209" s="28"/>
      <c r="RFT209" s="28"/>
      <c r="RGB209" s="28"/>
      <c r="RGJ209" s="28"/>
      <c r="RGR209" s="28"/>
      <c r="RGZ209" s="28"/>
      <c r="RHH209" s="28"/>
      <c r="RHP209" s="28"/>
      <c r="RHX209" s="28"/>
      <c r="RIF209" s="28"/>
      <c r="RIN209" s="28"/>
      <c r="RIV209" s="28"/>
      <c r="RJD209" s="28"/>
      <c r="RJL209" s="28"/>
      <c r="RJT209" s="28"/>
      <c r="RKB209" s="28"/>
      <c r="RKJ209" s="28"/>
      <c r="RKR209" s="28"/>
      <c r="RKZ209" s="28"/>
      <c r="RLH209" s="28"/>
      <c r="RLP209" s="28"/>
      <c r="RLX209" s="28"/>
      <c r="RMF209" s="28"/>
      <c r="RMN209" s="28"/>
      <c r="RMV209" s="28"/>
      <c r="RND209" s="28"/>
      <c r="RNL209" s="28"/>
      <c r="RNT209" s="28"/>
      <c r="ROB209" s="28"/>
      <c r="ROJ209" s="28"/>
      <c r="ROR209" s="28"/>
      <c r="ROZ209" s="28"/>
      <c r="RPH209" s="28"/>
      <c r="RPP209" s="28"/>
      <c r="RPX209" s="28"/>
      <c r="RQF209" s="28"/>
      <c r="RQN209" s="28"/>
      <c r="RQV209" s="28"/>
      <c r="RRD209" s="28"/>
      <c r="RRL209" s="28"/>
      <c r="RRT209" s="28"/>
      <c r="RSB209" s="28"/>
      <c r="RSJ209" s="28"/>
      <c r="RSR209" s="28"/>
      <c r="RSZ209" s="28"/>
      <c r="RTH209" s="28"/>
      <c r="RTP209" s="28"/>
      <c r="RTX209" s="28"/>
      <c r="RUF209" s="28"/>
      <c r="RUN209" s="28"/>
      <c r="RUV209" s="28"/>
      <c r="RVD209" s="28"/>
      <c r="RVL209" s="28"/>
      <c r="RVT209" s="28"/>
      <c r="RWB209" s="28"/>
      <c r="RWJ209" s="28"/>
      <c r="RWR209" s="28"/>
      <c r="RWZ209" s="28"/>
      <c r="RXH209" s="28"/>
      <c r="RXP209" s="28"/>
      <c r="RXX209" s="28"/>
      <c r="RYF209" s="28"/>
      <c r="RYN209" s="28"/>
      <c r="RYV209" s="28"/>
      <c r="RZD209" s="28"/>
      <c r="RZL209" s="28"/>
      <c r="RZT209" s="28"/>
      <c r="SAB209" s="28"/>
      <c r="SAJ209" s="28"/>
      <c r="SAR209" s="28"/>
      <c r="SAZ209" s="28"/>
      <c r="SBH209" s="28"/>
      <c r="SBP209" s="28"/>
      <c r="SBX209" s="28"/>
      <c r="SCF209" s="28"/>
      <c r="SCN209" s="28"/>
      <c r="SCV209" s="28"/>
      <c r="SDD209" s="28"/>
      <c r="SDL209" s="28"/>
      <c r="SDT209" s="28"/>
      <c r="SEB209" s="28"/>
      <c r="SEJ209" s="28"/>
      <c r="SER209" s="28"/>
      <c r="SEZ209" s="28"/>
      <c r="SFH209" s="28"/>
      <c r="SFP209" s="28"/>
      <c r="SFX209" s="28"/>
      <c r="SGF209" s="28"/>
      <c r="SGN209" s="28"/>
      <c r="SGV209" s="28"/>
      <c r="SHD209" s="28"/>
      <c r="SHL209" s="28"/>
      <c r="SHT209" s="28"/>
      <c r="SIB209" s="28"/>
      <c r="SIJ209" s="28"/>
      <c r="SIR209" s="28"/>
      <c r="SIZ209" s="28"/>
      <c r="SJH209" s="28"/>
      <c r="SJP209" s="28"/>
      <c r="SJX209" s="28"/>
      <c r="SKF209" s="28"/>
      <c r="SKN209" s="28"/>
      <c r="SKV209" s="28"/>
      <c r="SLD209" s="28"/>
      <c r="SLL209" s="28"/>
      <c r="SLT209" s="28"/>
      <c r="SMB209" s="28"/>
      <c r="SMJ209" s="28"/>
      <c r="SMR209" s="28"/>
      <c r="SMZ209" s="28"/>
      <c r="SNH209" s="28"/>
      <c r="SNP209" s="28"/>
      <c r="SNX209" s="28"/>
      <c r="SOF209" s="28"/>
      <c r="SON209" s="28"/>
      <c r="SOV209" s="28"/>
      <c r="SPD209" s="28"/>
      <c r="SPL209" s="28"/>
      <c r="SPT209" s="28"/>
      <c r="SQB209" s="28"/>
      <c r="SQJ209" s="28"/>
      <c r="SQR209" s="28"/>
      <c r="SQZ209" s="28"/>
      <c r="SRH209" s="28"/>
      <c r="SRP209" s="28"/>
      <c r="SRX209" s="28"/>
      <c r="SSF209" s="28"/>
      <c r="SSN209" s="28"/>
      <c r="SSV209" s="28"/>
      <c r="STD209" s="28"/>
      <c r="STL209" s="28"/>
      <c r="STT209" s="28"/>
      <c r="SUB209" s="28"/>
      <c r="SUJ209" s="28"/>
      <c r="SUR209" s="28"/>
      <c r="SUZ209" s="28"/>
      <c r="SVH209" s="28"/>
      <c r="SVP209" s="28"/>
      <c r="SVX209" s="28"/>
      <c r="SWF209" s="28"/>
      <c r="SWN209" s="28"/>
      <c r="SWV209" s="28"/>
      <c r="SXD209" s="28"/>
      <c r="SXL209" s="28"/>
      <c r="SXT209" s="28"/>
      <c r="SYB209" s="28"/>
      <c r="SYJ209" s="28"/>
      <c r="SYR209" s="28"/>
      <c r="SYZ209" s="28"/>
      <c r="SZH209" s="28"/>
      <c r="SZP209" s="28"/>
      <c r="SZX209" s="28"/>
      <c r="TAF209" s="28"/>
      <c r="TAN209" s="28"/>
      <c r="TAV209" s="28"/>
      <c r="TBD209" s="28"/>
      <c r="TBL209" s="28"/>
      <c r="TBT209" s="28"/>
      <c r="TCB209" s="28"/>
      <c r="TCJ209" s="28"/>
      <c r="TCR209" s="28"/>
      <c r="TCZ209" s="28"/>
      <c r="TDH209" s="28"/>
      <c r="TDP209" s="28"/>
      <c r="TDX209" s="28"/>
      <c r="TEF209" s="28"/>
      <c r="TEN209" s="28"/>
      <c r="TEV209" s="28"/>
      <c r="TFD209" s="28"/>
      <c r="TFL209" s="28"/>
      <c r="TFT209" s="28"/>
      <c r="TGB209" s="28"/>
      <c r="TGJ209" s="28"/>
      <c r="TGR209" s="28"/>
      <c r="TGZ209" s="28"/>
      <c r="THH209" s="28"/>
      <c r="THP209" s="28"/>
      <c r="THX209" s="28"/>
      <c r="TIF209" s="28"/>
      <c r="TIN209" s="28"/>
      <c r="TIV209" s="28"/>
      <c r="TJD209" s="28"/>
      <c r="TJL209" s="28"/>
      <c r="TJT209" s="28"/>
      <c r="TKB209" s="28"/>
      <c r="TKJ209" s="28"/>
      <c r="TKR209" s="28"/>
      <c r="TKZ209" s="28"/>
      <c r="TLH209" s="28"/>
      <c r="TLP209" s="28"/>
      <c r="TLX209" s="28"/>
      <c r="TMF209" s="28"/>
      <c r="TMN209" s="28"/>
      <c r="TMV209" s="28"/>
      <c r="TND209" s="28"/>
      <c r="TNL209" s="28"/>
      <c r="TNT209" s="28"/>
      <c r="TOB209" s="28"/>
      <c r="TOJ209" s="28"/>
      <c r="TOR209" s="28"/>
      <c r="TOZ209" s="28"/>
      <c r="TPH209" s="28"/>
      <c r="TPP209" s="28"/>
      <c r="TPX209" s="28"/>
      <c r="TQF209" s="28"/>
      <c r="TQN209" s="28"/>
      <c r="TQV209" s="28"/>
      <c r="TRD209" s="28"/>
      <c r="TRL209" s="28"/>
      <c r="TRT209" s="28"/>
      <c r="TSB209" s="28"/>
      <c r="TSJ209" s="28"/>
      <c r="TSR209" s="28"/>
      <c r="TSZ209" s="28"/>
      <c r="TTH209" s="28"/>
      <c r="TTP209" s="28"/>
      <c r="TTX209" s="28"/>
      <c r="TUF209" s="28"/>
      <c r="TUN209" s="28"/>
      <c r="TUV209" s="28"/>
      <c r="TVD209" s="28"/>
      <c r="TVL209" s="28"/>
      <c r="TVT209" s="28"/>
      <c r="TWB209" s="28"/>
      <c r="TWJ209" s="28"/>
      <c r="TWR209" s="28"/>
      <c r="TWZ209" s="28"/>
      <c r="TXH209" s="28"/>
      <c r="TXP209" s="28"/>
      <c r="TXX209" s="28"/>
      <c r="TYF209" s="28"/>
      <c r="TYN209" s="28"/>
      <c r="TYV209" s="28"/>
      <c r="TZD209" s="28"/>
      <c r="TZL209" s="28"/>
      <c r="TZT209" s="28"/>
      <c r="UAB209" s="28"/>
      <c r="UAJ209" s="28"/>
      <c r="UAR209" s="28"/>
      <c r="UAZ209" s="28"/>
      <c r="UBH209" s="28"/>
      <c r="UBP209" s="28"/>
      <c r="UBX209" s="28"/>
      <c r="UCF209" s="28"/>
      <c r="UCN209" s="28"/>
      <c r="UCV209" s="28"/>
      <c r="UDD209" s="28"/>
      <c r="UDL209" s="28"/>
      <c r="UDT209" s="28"/>
      <c r="UEB209" s="28"/>
      <c r="UEJ209" s="28"/>
      <c r="UER209" s="28"/>
      <c r="UEZ209" s="28"/>
      <c r="UFH209" s="28"/>
      <c r="UFP209" s="28"/>
      <c r="UFX209" s="28"/>
      <c r="UGF209" s="28"/>
      <c r="UGN209" s="28"/>
      <c r="UGV209" s="28"/>
      <c r="UHD209" s="28"/>
      <c r="UHL209" s="28"/>
      <c r="UHT209" s="28"/>
      <c r="UIB209" s="28"/>
      <c r="UIJ209" s="28"/>
      <c r="UIR209" s="28"/>
      <c r="UIZ209" s="28"/>
      <c r="UJH209" s="28"/>
      <c r="UJP209" s="28"/>
      <c r="UJX209" s="28"/>
      <c r="UKF209" s="28"/>
      <c r="UKN209" s="28"/>
      <c r="UKV209" s="28"/>
      <c r="ULD209" s="28"/>
      <c r="ULL209" s="28"/>
      <c r="ULT209" s="28"/>
      <c r="UMB209" s="28"/>
      <c r="UMJ209" s="28"/>
      <c r="UMR209" s="28"/>
      <c r="UMZ209" s="28"/>
      <c r="UNH209" s="28"/>
      <c r="UNP209" s="28"/>
      <c r="UNX209" s="28"/>
      <c r="UOF209" s="28"/>
      <c r="UON209" s="28"/>
      <c r="UOV209" s="28"/>
      <c r="UPD209" s="28"/>
      <c r="UPL209" s="28"/>
      <c r="UPT209" s="28"/>
      <c r="UQB209" s="28"/>
      <c r="UQJ209" s="28"/>
      <c r="UQR209" s="28"/>
      <c r="UQZ209" s="28"/>
      <c r="URH209" s="28"/>
      <c r="URP209" s="28"/>
      <c r="URX209" s="28"/>
      <c r="USF209" s="28"/>
      <c r="USN209" s="28"/>
      <c r="USV209" s="28"/>
      <c r="UTD209" s="28"/>
      <c r="UTL209" s="28"/>
      <c r="UTT209" s="28"/>
      <c r="UUB209" s="28"/>
      <c r="UUJ209" s="28"/>
      <c r="UUR209" s="28"/>
      <c r="UUZ209" s="28"/>
      <c r="UVH209" s="28"/>
      <c r="UVP209" s="28"/>
      <c r="UVX209" s="28"/>
      <c r="UWF209" s="28"/>
      <c r="UWN209" s="28"/>
      <c r="UWV209" s="28"/>
      <c r="UXD209" s="28"/>
      <c r="UXL209" s="28"/>
      <c r="UXT209" s="28"/>
      <c r="UYB209" s="28"/>
      <c r="UYJ209" s="28"/>
      <c r="UYR209" s="28"/>
      <c r="UYZ209" s="28"/>
      <c r="UZH209" s="28"/>
      <c r="UZP209" s="28"/>
      <c r="UZX209" s="28"/>
      <c r="VAF209" s="28"/>
      <c r="VAN209" s="28"/>
      <c r="VAV209" s="28"/>
      <c r="VBD209" s="28"/>
      <c r="VBL209" s="28"/>
      <c r="VBT209" s="28"/>
      <c r="VCB209" s="28"/>
      <c r="VCJ209" s="28"/>
      <c r="VCR209" s="28"/>
      <c r="VCZ209" s="28"/>
      <c r="VDH209" s="28"/>
      <c r="VDP209" s="28"/>
      <c r="VDX209" s="28"/>
      <c r="VEF209" s="28"/>
      <c r="VEN209" s="28"/>
      <c r="VEV209" s="28"/>
      <c r="VFD209" s="28"/>
      <c r="VFL209" s="28"/>
      <c r="VFT209" s="28"/>
      <c r="VGB209" s="28"/>
      <c r="VGJ209" s="28"/>
      <c r="VGR209" s="28"/>
      <c r="VGZ209" s="28"/>
      <c r="VHH209" s="28"/>
      <c r="VHP209" s="28"/>
      <c r="VHX209" s="28"/>
      <c r="VIF209" s="28"/>
      <c r="VIN209" s="28"/>
      <c r="VIV209" s="28"/>
      <c r="VJD209" s="28"/>
      <c r="VJL209" s="28"/>
      <c r="VJT209" s="28"/>
      <c r="VKB209" s="28"/>
      <c r="VKJ209" s="28"/>
      <c r="VKR209" s="28"/>
      <c r="VKZ209" s="28"/>
      <c r="VLH209" s="28"/>
      <c r="VLP209" s="28"/>
      <c r="VLX209" s="28"/>
      <c r="VMF209" s="28"/>
      <c r="VMN209" s="28"/>
      <c r="VMV209" s="28"/>
      <c r="VND209" s="28"/>
      <c r="VNL209" s="28"/>
      <c r="VNT209" s="28"/>
      <c r="VOB209" s="28"/>
      <c r="VOJ209" s="28"/>
      <c r="VOR209" s="28"/>
      <c r="VOZ209" s="28"/>
      <c r="VPH209" s="28"/>
      <c r="VPP209" s="28"/>
      <c r="VPX209" s="28"/>
      <c r="VQF209" s="28"/>
      <c r="VQN209" s="28"/>
      <c r="VQV209" s="28"/>
      <c r="VRD209" s="28"/>
      <c r="VRL209" s="28"/>
      <c r="VRT209" s="28"/>
      <c r="VSB209" s="28"/>
      <c r="VSJ209" s="28"/>
      <c r="VSR209" s="28"/>
      <c r="VSZ209" s="28"/>
      <c r="VTH209" s="28"/>
      <c r="VTP209" s="28"/>
      <c r="VTX209" s="28"/>
      <c r="VUF209" s="28"/>
      <c r="VUN209" s="28"/>
      <c r="VUV209" s="28"/>
      <c r="VVD209" s="28"/>
      <c r="VVL209" s="28"/>
      <c r="VVT209" s="28"/>
      <c r="VWB209" s="28"/>
      <c r="VWJ209" s="28"/>
      <c r="VWR209" s="28"/>
      <c r="VWZ209" s="28"/>
      <c r="VXH209" s="28"/>
      <c r="VXP209" s="28"/>
      <c r="VXX209" s="28"/>
      <c r="VYF209" s="28"/>
      <c r="VYN209" s="28"/>
      <c r="VYV209" s="28"/>
      <c r="VZD209" s="28"/>
      <c r="VZL209" s="28"/>
      <c r="VZT209" s="28"/>
      <c r="WAB209" s="28"/>
      <c r="WAJ209" s="28"/>
      <c r="WAR209" s="28"/>
      <c r="WAZ209" s="28"/>
      <c r="WBH209" s="28"/>
      <c r="WBP209" s="28"/>
      <c r="WBX209" s="28"/>
      <c r="WCF209" s="28"/>
      <c r="WCN209" s="28"/>
      <c r="WCV209" s="28"/>
      <c r="WDD209" s="28"/>
      <c r="WDL209" s="28"/>
      <c r="WDT209" s="28"/>
      <c r="WEB209" s="28"/>
      <c r="WEJ209" s="28"/>
      <c r="WER209" s="28"/>
      <c r="WEZ209" s="28"/>
      <c r="WFH209" s="28"/>
      <c r="WFP209" s="28"/>
      <c r="WFX209" s="28"/>
      <c r="WGF209" s="28"/>
      <c r="WGN209" s="28"/>
      <c r="WGV209" s="28"/>
      <c r="WHD209" s="28"/>
      <c r="WHL209" s="28"/>
      <c r="WHT209" s="28"/>
      <c r="WIB209" s="28"/>
      <c r="WIJ209" s="28"/>
      <c r="WIR209" s="28"/>
      <c r="WIZ209" s="28"/>
      <c r="WJH209" s="28"/>
      <c r="WJP209" s="28"/>
      <c r="WJX209" s="28"/>
      <c r="WKF209" s="28"/>
      <c r="WKN209" s="28"/>
      <c r="WKV209" s="28"/>
      <c r="WLD209" s="28"/>
      <c r="WLL209" s="28"/>
      <c r="WLT209" s="28"/>
      <c r="WMB209" s="28"/>
      <c r="WMJ209" s="28"/>
      <c r="WMR209" s="28"/>
      <c r="WMZ209" s="28"/>
      <c r="WNH209" s="28"/>
      <c r="WNP209" s="28"/>
      <c r="WNX209" s="28"/>
      <c r="WOF209" s="28"/>
      <c r="WON209" s="28"/>
      <c r="WOV209" s="28"/>
      <c r="WPD209" s="28"/>
      <c r="WPL209" s="28"/>
      <c r="WPT209" s="28"/>
      <c r="WQB209" s="28"/>
      <c r="WQJ209" s="28"/>
      <c r="WQR209" s="28"/>
      <c r="WQZ209" s="28"/>
      <c r="WRH209" s="28"/>
      <c r="WRP209" s="28"/>
      <c r="WRX209" s="28"/>
      <c r="WSF209" s="28"/>
      <c r="WSN209" s="28"/>
      <c r="WSV209" s="28"/>
      <c r="WTD209" s="28"/>
      <c r="WTL209" s="28"/>
      <c r="WTT209" s="28"/>
      <c r="WUB209" s="28"/>
      <c r="WUJ209" s="28"/>
      <c r="WUR209" s="28"/>
      <c r="WUZ209" s="28"/>
      <c r="WVH209" s="28"/>
      <c r="WVP209" s="28"/>
      <c r="WVX209" s="28"/>
      <c r="WWF209" s="28"/>
      <c r="WWN209" s="28"/>
      <c r="WWV209" s="28"/>
      <c r="WXD209" s="28"/>
      <c r="WXL209" s="28"/>
      <c r="WXT209" s="28"/>
      <c r="WYB209" s="28"/>
      <c r="WYJ209" s="28"/>
      <c r="WYR209" s="28"/>
      <c r="WYZ209" s="28"/>
      <c r="WZH209" s="28"/>
      <c r="WZP209" s="28"/>
      <c r="WZX209" s="28"/>
      <c r="XAF209" s="28"/>
      <c r="XAN209" s="28"/>
      <c r="XAV209" s="28"/>
      <c r="XBD209" s="28"/>
      <c r="XBL209" s="28"/>
      <c r="XBT209" s="28"/>
      <c r="XCB209" s="28"/>
      <c r="XCJ209" s="28"/>
      <c r="XCR209" s="28"/>
      <c r="XCZ209" s="28"/>
      <c r="XDH209" s="28"/>
      <c r="XDP209" s="28"/>
      <c r="XDX209" s="28"/>
      <c r="XEF209" s="28"/>
      <c r="XEN209" s="28"/>
      <c r="XEV209" s="28"/>
    </row>
    <row r="210" spans="1:1024 1032:2048 2056:3072 3080:4096 4104:5120 5128:6144 6152:7168 7176:8192 8200:9216 9224:10240 10248:11264 11272:12288 12296:13312 13320:14336 14344:15360 15368:16376" x14ac:dyDescent="0.3">
      <c r="C210" s="28"/>
      <c r="I210" s="28"/>
      <c r="P210" s="28"/>
      <c r="X210" s="28"/>
      <c r="AF210" s="28"/>
      <c r="AN210" s="28"/>
      <c r="AV210" s="28"/>
      <c r="BD210" s="28"/>
      <c r="BL210" s="28"/>
      <c r="BT210" s="28"/>
      <c r="CB210" s="28"/>
      <c r="CJ210" s="28"/>
      <c r="CR210" s="28"/>
      <c r="CZ210" s="28"/>
      <c r="DH210" s="28"/>
      <c r="DP210" s="28"/>
      <c r="DX210" s="28"/>
      <c r="EF210" s="28"/>
      <c r="EN210" s="28"/>
      <c r="EV210" s="28"/>
      <c r="FD210" s="28"/>
      <c r="FL210" s="28"/>
      <c r="FT210" s="28"/>
      <c r="GB210" s="28"/>
      <c r="GJ210" s="28"/>
      <c r="GR210" s="28"/>
      <c r="GZ210" s="28"/>
      <c r="HH210" s="28"/>
      <c r="HP210" s="28"/>
      <c r="HX210" s="28"/>
      <c r="IF210" s="28"/>
      <c r="IN210" s="28"/>
      <c r="IV210" s="28"/>
      <c r="JD210" s="28"/>
      <c r="JL210" s="28"/>
      <c r="JT210" s="28"/>
      <c r="KB210" s="28"/>
      <c r="KJ210" s="28"/>
      <c r="KR210" s="28"/>
      <c r="KZ210" s="28"/>
      <c r="LH210" s="28"/>
      <c r="LP210" s="28"/>
      <c r="LX210" s="28"/>
      <c r="MF210" s="28"/>
      <c r="MN210" s="28"/>
      <c r="MV210" s="28"/>
      <c r="ND210" s="28"/>
      <c r="NL210" s="28"/>
      <c r="NT210" s="28"/>
      <c r="OB210" s="28"/>
      <c r="OJ210" s="28"/>
      <c r="OR210" s="28"/>
      <c r="OZ210" s="28"/>
      <c r="PH210" s="28"/>
      <c r="PP210" s="28"/>
      <c r="PX210" s="28"/>
      <c r="QF210" s="28"/>
      <c r="QN210" s="28"/>
      <c r="QV210" s="28"/>
      <c r="RD210" s="28"/>
      <c r="RL210" s="28"/>
      <c r="RT210" s="28"/>
      <c r="SB210" s="28"/>
      <c r="SJ210" s="28"/>
      <c r="SR210" s="28"/>
      <c r="SZ210" s="28"/>
      <c r="TH210" s="28"/>
      <c r="TP210" s="28"/>
      <c r="TX210" s="28"/>
      <c r="UF210" s="28"/>
      <c r="UN210" s="28"/>
      <c r="UV210" s="28"/>
      <c r="VD210" s="28"/>
      <c r="VL210" s="28"/>
      <c r="VT210" s="28"/>
      <c r="WB210" s="28"/>
      <c r="WJ210" s="28"/>
      <c r="WR210" s="28"/>
      <c r="WZ210" s="28"/>
      <c r="XH210" s="28"/>
      <c r="XP210" s="28"/>
      <c r="XX210" s="28"/>
      <c r="YF210" s="28"/>
      <c r="YN210" s="28"/>
      <c r="YV210" s="28"/>
      <c r="ZD210" s="28"/>
      <c r="ZL210" s="28"/>
      <c r="ZT210" s="28"/>
      <c r="AAB210" s="28"/>
      <c r="AAJ210" s="28"/>
      <c r="AAR210" s="28"/>
      <c r="AAZ210" s="28"/>
      <c r="ABH210" s="28"/>
      <c r="ABP210" s="28"/>
      <c r="ABX210" s="28"/>
      <c r="ACF210" s="28"/>
      <c r="ACN210" s="28"/>
      <c r="ACV210" s="28"/>
      <c r="ADD210" s="28"/>
      <c r="ADL210" s="28"/>
      <c r="ADT210" s="28"/>
      <c r="AEB210" s="28"/>
      <c r="AEJ210" s="28"/>
      <c r="AER210" s="28"/>
      <c r="AEZ210" s="28"/>
      <c r="AFH210" s="28"/>
      <c r="AFP210" s="28"/>
      <c r="AFX210" s="28"/>
      <c r="AGF210" s="28"/>
      <c r="AGN210" s="28"/>
      <c r="AGV210" s="28"/>
      <c r="AHD210" s="28"/>
      <c r="AHL210" s="28"/>
      <c r="AHT210" s="28"/>
      <c r="AIB210" s="28"/>
      <c r="AIJ210" s="28"/>
      <c r="AIR210" s="28"/>
      <c r="AIZ210" s="28"/>
      <c r="AJH210" s="28"/>
      <c r="AJP210" s="28"/>
      <c r="AJX210" s="28"/>
      <c r="AKF210" s="28"/>
      <c r="AKN210" s="28"/>
      <c r="AKV210" s="28"/>
      <c r="ALD210" s="28"/>
      <c r="ALL210" s="28"/>
      <c r="ALT210" s="28"/>
      <c r="AMB210" s="28"/>
      <c r="AMJ210" s="28"/>
      <c r="AMR210" s="28"/>
      <c r="AMZ210" s="28"/>
      <c r="ANH210" s="28"/>
      <c r="ANP210" s="28"/>
      <c r="ANX210" s="28"/>
      <c r="AOF210" s="28"/>
      <c r="AON210" s="28"/>
      <c r="AOV210" s="28"/>
      <c r="APD210" s="28"/>
      <c r="APL210" s="28"/>
      <c r="APT210" s="28"/>
      <c r="AQB210" s="28"/>
      <c r="AQJ210" s="28"/>
      <c r="AQR210" s="28"/>
      <c r="AQZ210" s="28"/>
      <c r="ARH210" s="28"/>
      <c r="ARP210" s="28"/>
      <c r="ARX210" s="28"/>
      <c r="ASF210" s="28"/>
      <c r="ASN210" s="28"/>
      <c r="ASV210" s="28"/>
      <c r="ATD210" s="28"/>
      <c r="ATL210" s="28"/>
      <c r="ATT210" s="28"/>
      <c r="AUB210" s="28"/>
      <c r="AUJ210" s="28"/>
      <c r="AUR210" s="28"/>
      <c r="AUZ210" s="28"/>
      <c r="AVH210" s="28"/>
      <c r="AVP210" s="28"/>
      <c r="AVX210" s="28"/>
      <c r="AWF210" s="28"/>
      <c r="AWN210" s="28"/>
      <c r="AWV210" s="28"/>
      <c r="AXD210" s="28"/>
      <c r="AXL210" s="28"/>
      <c r="AXT210" s="28"/>
      <c r="AYB210" s="28"/>
      <c r="AYJ210" s="28"/>
      <c r="AYR210" s="28"/>
      <c r="AYZ210" s="28"/>
      <c r="AZH210" s="28"/>
      <c r="AZP210" s="28"/>
      <c r="AZX210" s="28"/>
      <c r="BAF210" s="28"/>
      <c r="BAN210" s="28"/>
      <c r="BAV210" s="28"/>
      <c r="BBD210" s="28"/>
      <c r="BBL210" s="28"/>
      <c r="BBT210" s="28"/>
      <c r="BCB210" s="28"/>
      <c r="BCJ210" s="28"/>
      <c r="BCR210" s="28"/>
      <c r="BCZ210" s="28"/>
      <c r="BDH210" s="28"/>
      <c r="BDP210" s="28"/>
      <c r="BDX210" s="28"/>
      <c r="BEF210" s="28"/>
      <c r="BEN210" s="28"/>
      <c r="BEV210" s="28"/>
      <c r="BFD210" s="28"/>
      <c r="BFL210" s="28"/>
      <c r="BFT210" s="28"/>
      <c r="BGB210" s="28"/>
      <c r="BGJ210" s="28"/>
      <c r="BGR210" s="28"/>
      <c r="BGZ210" s="28"/>
      <c r="BHH210" s="28"/>
      <c r="BHP210" s="28"/>
      <c r="BHX210" s="28"/>
      <c r="BIF210" s="28"/>
      <c r="BIN210" s="28"/>
      <c r="BIV210" s="28"/>
      <c r="BJD210" s="28"/>
      <c r="BJL210" s="28"/>
      <c r="BJT210" s="28"/>
      <c r="BKB210" s="28"/>
      <c r="BKJ210" s="28"/>
      <c r="BKR210" s="28"/>
      <c r="BKZ210" s="28"/>
      <c r="BLH210" s="28"/>
      <c r="BLP210" s="28"/>
      <c r="BLX210" s="28"/>
      <c r="BMF210" s="28"/>
      <c r="BMN210" s="28"/>
      <c r="BMV210" s="28"/>
      <c r="BND210" s="28"/>
      <c r="BNL210" s="28"/>
      <c r="BNT210" s="28"/>
      <c r="BOB210" s="28"/>
      <c r="BOJ210" s="28"/>
      <c r="BOR210" s="28"/>
      <c r="BOZ210" s="28"/>
      <c r="BPH210" s="28"/>
      <c r="BPP210" s="28"/>
      <c r="BPX210" s="28"/>
      <c r="BQF210" s="28"/>
      <c r="BQN210" s="28"/>
      <c r="BQV210" s="28"/>
      <c r="BRD210" s="28"/>
      <c r="BRL210" s="28"/>
      <c r="BRT210" s="28"/>
      <c r="BSB210" s="28"/>
      <c r="BSJ210" s="28"/>
      <c r="BSR210" s="28"/>
      <c r="BSZ210" s="28"/>
      <c r="BTH210" s="28"/>
      <c r="BTP210" s="28"/>
      <c r="BTX210" s="28"/>
      <c r="BUF210" s="28"/>
      <c r="BUN210" s="28"/>
      <c r="BUV210" s="28"/>
      <c r="BVD210" s="28"/>
      <c r="BVL210" s="28"/>
      <c r="BVT210" s="28"/>
      <c r="BWB210" s="28"/>
      <c r="BWJ210" s="28"/>
      <c r="BWR210" s="28"/>
      <c r="BWZ210" s="28"/>
      <c r="BXH210" s="28"/>
      <c r="BXP210" s="28"/>
      <c r="BXX210" s="28"/>
      <c r="BYF210" s="28"/>
      <c r="BYN210" s="28"/>
      <c r="BYV210" s="28"/>
      <c r="BZD210" s="28"/>
      <c r="BZL210" s="28"/>
      <c r="BZT210" s="28"/>
      <c r="CAB210" s="28"/>
      <c r="CAJ210" s="28"/>
      <c r="CAR210" s="28"/>
      <c r="CAZ210" s="28"/>
      <c r="CBH210" s="28"/>
      <c r="CBP210" s="28"/>
      <c r="CBX210" s="28"/>
      <c r="CCF210" s="28"/>
      <c r="CCN210" s="28"/>
      <c r="CCV210" s="28"/>
      <c r="CDD210" s="28"/>
      <c r="CDL210" s="28"/>
      <c r="CDT210" s="28"/>
      <c r="CEB210" s="28"/>
      <c r="CEJ210" s="28"/>
      <c r="CER210" s="28"/>
      <c r="CEZ210" s="28"/>
      <c r="CFH210" s="28"/>
      <c r="CFP210" s="28"/>
      <c r="CFX210" s="28"/>
      <c r="CGF210" s="28"/>
      <c r="CGN210" s="28"/>
      <c r="CGV210" s="28"/>
      <c r="CHD210" s="28"/>
      <c r="CHL210" s="28"/>
      <c r="CHT210" s="28"/>
      <c r="CIB210" s="28"/>
      <c r="CIJ210" s="28"/>
      <c r="CIR210" s="28"/>
      <c r="CIZ210" s="28"/>
      <c r="CJH210" s="28"/>
      <c r="CJP210" s="28"/>
      <c r="CJX210" s="28"/>
      <c r="CKF210" s="28"/>
      <c r="CKN210" s="28"/>
      <c r="CKV210" s="28"/>
      <c r="CLD210" s="28"/>
      <c r="CLL210" s="28"/>
      <c r="CLT210" s="28"/>
      <c r="CMB210" s="28"/>
      <c r="CMJ210" s="28"/>
      <c r="CMR210" s="28"/>
      <c r="CMZ210" s="28"/>
      <c r="CNH210" s="28"/>
      <c r="CNP210" s="28"/>
      <c r="CNX210" s="28"/>
      <c r="COF210" s="28"/>
      <c r="CON210" s="28"/>
      <c r="COV210" s="28"/>
      <c r="CPD210" s="28"/>
      <c r="CPL210" s="28"/>
      <c r="CPT210" s="28"/>
      <c r="CQB210" s="28"/>
      <c r="CQJ210" s="28"/>
      <c r="CQR210" s="28"/>
      <c r="CQZ210" s="28"/>
      <c r="CRH210" s="28"/>
      <c r="CRP210" s="28"/>
      <c r="CRX210" s="28"/>
      <c r="CSF210" s="28"/>
      <c r="CSN210" s="28"/>
      <c r="CSV210" s="28"/>
      <c r="CTD210" s="28"/>
      <c r="CTL210" s="28"/>
      <c r="CTT210" s="28"/>
      <c r="CUB210" s="28"/>
      <c r="CUJ210" s="28"/>
      <c r="CUR210" s="28"/>
      <c r="CUZ210" s="28"/>
      <c r="CVH210" s="28"/>
      <c r="CVP210" s="28"/>
      <c r="CVX210" s="28"/>
      <c r="CWF210" s="28"/>
      <c r="CWN210" s="28"/>
      <c r="CWV210" s="28"/>
      <c r="CXD210" s="28"/>
      <c r="CXL210" s="28"/>
      <c r="CXT210" s="28"/>
      <c r="CYB210" s="28"/>
      <c r="CYJ210" s="28"/>
      <c r="CYR210" s="28"/>
      <c r="CYZ210" s="28"/>
      <c r="CZH210" s="28"/>
      <c r="CZP210" s="28"/>
      <c r="CZX210" s="28"/>
      <c r="DAF210" s="28"/>
      <c r="DAN210" s="28"/>
      <c r="DAV210" s="28"/>
      <c r="DBD210" s="28"/>
      <c r="DBL210" s="28"/>
      <c r="DBT210" s="28"/>
      <c r="DCB210" s="28"/>
      <c r="DCJ210" s="28"/>
      <c r="DCR210" s="28"/>
      <c r="DCZ210" s="28"/>
      <c r="DDH210" s="28"/>
      <c r="DDP210" s="28"/>
      <c r="DDX210" s="28"/>
      <c r="DEF210" s="28"/>
      <c r="DEN210" s="28"/>
      <c r="DEV210" s="28"/>
      <c r="DFD210" s="28"/>
      <c r="DFL210" s="28"/>
      <c r="DFT210" s="28"/>
      <c r="DGB210" s="28"/>
      <c r="DGJ210" s="28"/>
      <c r="DGR210" s="28"/>
      <c r="DGZ210" s="28"/>
      <c r="DHH210" s="28"/>
      <c r="DHP210" s="28"/>
      <c r="DHX210" s="28"/>
      <c r="DIF210" s="28"/>
      <c r="DIN210" s="28"/>
      <c r="DIV210" s="28"/>
      <c r="DJD210" s="28"/>
      <c r="DJL210" s="28"/>
      <c r="DJT210" s="28"/>
      <c r="DKB210" s="28"/>
      <c r="DKJ210" s="28"/>
      <c r="DKR210" s="28"/>
      <c r="DKZ210" s="28"/>
      <c r="DLH210" s="28"/>
      <c r="DLP210" s="28"/>
      <c r="DLX210" s="28"/>
      <c r="DMF210" s="28"/>
      <c r="DMN210" s="28"/>
      <c r="DMV210" s="28"/>
      <c r="DND210" s="28"/>
      <c r="DNL210" s="28"/>
      <c r="DNT210" s="28"/>
      <c r="DOB210" s="28"/>
      <c r="DOJ210" s="28"/>
      <c r="DOR210" s="28"/>
      <c r="DOZ210" s="28"/>
      <c r="DPH210" s="28"/>
      <c r="DPP210" s="28"/>
      <c r="DPX210" s="28"/>
      <c r="DQF210" s="28"/>
      <c r="DQN210" s="28"/>
      <c r="DQV210" s="28"/>
      <c r="DRD210" s="28"/>
      <c r="DRL210" s="28"/>
      <c r="DRT210" s="28"/>
      <c r="DSB210" s="28"/>
      <c r="DSJ210" s="28"/>
      <c r="DSR210" s="28"/>
      <c r="DSZ210" s="28"/>
      <c r="DTH210" s="28"/>
      <c r="DTP210" s="28"/>
      <c r="DTX210" s="28"/>
      <c r="DUF210" s="28"/>
      <c r="DUN210" s="28"/>
      <c r="DUV210" s="28"/>
      <c r="DVD210" s="28"/>
      <c r="DVL210" s="28"/>
      <c r="DVT210" s="28"/>
      <c r="DWB210" s="28"/>
      <c r="DWJ210" s="28"/>
      <c r="DWR210" s="28"/>
      <c r="DWZ210" s="28"/>
      <c r="DXH210" s="28"/>
      <c r="DXP210" s="28"/>
      <c r="DXX210" s="28"/>
      <c r="DYF210" s="28"/>
      <c r="DYN210" s="28"/>
      <c r="DYV210" s="28"/>
      <c r="DZD210" s="28"/>
      <c r="DZL210" s="28"/>
      <c r="DZT210" s="28"/>
      <c r="EAB210" s="28"/>
      <c r="EAJ210" s="28"/>
      <c r="EAR210" s="28"/>
      <c r="EAZ210" s="28"/>
      <c r="EBH210" s="28"/>
      <c r="EBP210" s="28"/>
      <c r="EBX210" s="28"/>
      <c r="ECF210" s="28"/>
      <c r="ECN210" s="28"/>
      <c r="ECV210" s="28"/>
      <c r="EDD210" s="28"/>
      <c r="EDL210" s="28"/>
      <c r="EDT210" s="28"/>
      <c r="EEB210" s="28"/>
      <c r="EEJ210" s="28"/>
      <c r="EER210" s="28"/>
      <c r="EEZ210" s="28"/>
      <c r="EFH210" s="28"/>
      <c r="EFP210" s="28"/>
      <c r="EFX210" s="28"/>
      <c r="EGF210" s="28"/>
      <c r="EGN210" s="28"/>
      <c r="EGV210" s="28"/>
      <c r="EHD210" s="28"/>
      <c r="EHL210" s="28"/>
      <c r="EHT210" s="28"/>
      <c r="EIB210" s="28"/>
      <c r="EIJ210" s="28"/>
      <c r="EIR210" s="28"/>
      <c r="EIZ210" s="28"/>
      <c r="EJH210" s="28"/>
      <c r="EJP210" s="28"/>
      <c r="EJX210" s="28"/>
      <c r="EKF210" s="28"/>
      <c r="EKN210" s="28"/>
      <c r="EKV210" s="28"/>
      <c r="ELD210" s="28"/>
      <c r="ELL210" s="28"/>
      <c r="ELT210" s="28"/>
      <c r="EMB210" s="28"/>
      <c r="EMJ210" s="28"/>
      <c r="EMR210" s="28"/>
      <c r="EMZ210" s="28"/>
      <c r="ENH210" s="28"/>
      <c r="ENP210" s="28"/>
      <c r="ENX210" s="28"/>
      <c r="EOF210" s="28"/>
      <c r="EON210" s="28"/>
      <c r="EOV210" s="28"/>
      <c r="EPD210" s="28"/>
      <c r="EPL210" s="28"/>
      <c r="EPT210" s="28"/>
      <c r="EQB210" s="28"/>
      <c r="EQJ210" s="28"/>
      <c r="EQR210" s="28"/>
      <c r="EQZ210" s="28"/>
      <c r="ERH210" s="28"/>
      <c r="ERP210" s="28"/>
      <c r="ERX210" s="28"/>
      <c r="ESF210" s="28"/>
      <c r="ESN210" s="28"/>
      <c r="ESV210" s="28"/>
      <c r="ETD210" s="28"/>
      <c r="ETL210" s="28"/>
      <c r="ETT210" s="28"/>
      <c r="EUB210" s="28"/>
      <c r="EUJ210" s="28"/>
      <c r="EUR210" s="28"/>
      <c r="EUZ210" s="28"/>
      <c r="EVH210" s="28"/>
      <c r="EVP210" s="28"/>
      <c r="EVX210" s="28"/>
      <c r="EWF210" s="28"/>
      <c r="EWN210" s="28"/>
      <c r="EWV210" s="28"/>
      <c r="EXD210" s="28"/>
      <c r="EXL210" s="28"/>
      <c r="EXT210" s="28"/>
      <c r="EYB210" s="28"/>
      <c r="EYJ210" s="28"/>
      <c r="EYR210" s="28"/>
      <c r="EYZ210" s="28"/>
      <c r="EZH210" s="28"/>
      <c r="EZP210" s="28"/>
      <c r="EZX210" s="28"/>
      <c r="FAF210" s="28"/>
      <c r="FAN210" s="28"/>
      <c r="FAV210" s="28"/>
      <c r="FBD210" s="28"/>
      <c r="FBL210" s="28"/>
      <c r="FBT210" s="28"/>
      <c r="FCB210" s="28"/>
      <c r="FCJ210" s="28"/>
      <c r="FCR210" s="28"/>
      <c r="FCZ210" s="28"/>
      <c r="FDH210" s="28"/>
      <c r="FDP210" s="28"/>
      <c r="FDX210" s="28"/>
      <c r="FEF210" s="28"/>
      <c r="FEN210" s="28"/>
      <c r="FEV210" s="28"/>
      <c r="FFD210" s="28"/>
      <c r="FFL210" s="28"/>
      <c r="FFT210" s="28"/>
      <c r="FGB210" s="28"/>
      <c r="FGJ210" s="28"/>
      <c r="FGR210" s="28"/>
      <c r="FGZ210" s="28"/>
      <c r="FHH210" s="28"/>
      <c r="FHP210" s="28"/>
      <c r="FHX210" s="28"/>
      <c r="FIF210" s="28"/>
      <c r="FIN210" s="28"/>
      <c r="FIV210" s="28"/>
      <c r="FJD210" s="28"/>
      <c r="FJL210" s="28"/>
      <c r="FJT210" s="28"/>
      <c r="FKB210" s="28"/>
      <c r="FKJ210" s="28"/>
      <c r="FKR210" s="28"/>
      <c r="FKZ210" s="28"/>
      <c r="FLH210" s="28"/>
      <c r="FLP210" s="28"/>
      <c r="FLX210" s="28"/>
      <c r="FMF210" s="28"/>
      <c r="FMN210" s="28"/>
      <c r="FMV210" s="28"/>
      <c r="FND210" s="28"/>
      <c r="FNL210" s="28"/>
      <c r="FNT210" s="28"/>
      <c r="FOB210" s="28"/>
      <c r="FOJ210" s="28"/>
      <c r="FOR210" s="28"/>
      <c r="FOZ210" s="28"/>
      <c r="FPH210" s="28"/>
      <c r="FPP210" s="28"/>
      <c r="FPX210" s="28"/>
      <c r="FQF210" s="28"/>
      <c r="FQN210" s="28"/>
      <c r="FQV210" s="28"/>
      <c r="FRD210" s="28"/>
      <c r="FRL210" s="28"/>
      <c r="FRT210" s="28"/>
      <c r="FSB210" s="28"/>
      <c r="FSJ210" s="28"/>
      <c r="FSR210" s="28"/>
      <c r="FSZ210" s="28"/>
      <c r="FTH210" s="28"/>
      <c r="FTP210" s="28"/>
      <c r="FTX210" s="28"/>
      <c r="FUF210" s="28"/>
      <c r="FUN210" s="28"/>
      <c r="FUV210" s="28"/>
      <c r="FVD210" s="28"/>
      <c r="FVL210" s="28"/>
      <c r="FVT210" s="28"/>
      <c r="FWB210" s="28"/>
      <c r="FWJ210" s="28"/>
      <c r="FWR210" s="28"/>
      <c r="FWZ210" s="28"/>
      <c r="FXH210" s="28"/>
      <c r="FXP210" s="28"/>
      <c r="FXX210" s="28"/>
      <c r="FYF210" s="28"/>
      <c r="FYN210" s="28"/>
      <c r="FYV210" s="28"/>
      <c r="FZD210" s="28"/>
      <c r="FZL210" s="28"/>
      <c r="FZT210" s="28"/>
      <c r="GAB210" s="28"/>
      <c r="GAJ210" s="28"/>
      <c r="GAR210" s="28"/>
      <c r="GAZ210" s="28"/>
      <c r="GBH210" s="28"/>
      <c r="GBP210" s="28"/>
      <c r="GBX210" s="28"/>
      <c r="GCF210" s="28"/>
      <c r="GCN210" s="28"/>
      <c r="GCV210" s="28"/>
      <c r="GDD210" s="28"/>
      <c r="GDL210" s="28"/>
      <c r="GDT210" s="28"/>
      <c r="GEB210" s="28"/>
      <c r="GEJ210" s="28"/>
      <c r="GER210" s="28"/>
      <c r="GEZ210" s="28"/>
      <c r="GFH210" s="28"/>
      <c r="GFP210" s="28"/>
      <c r="GFX210" s="28"/>
      <c r="GGF210" s="28"/>
      <c r="GGN210" s="28"/>
      <c r="GGV210" s="28"/>
      <c r="GHD210" s="28"/>
      <c r="GHL210" s="28"/>
      <c r="GHT210" s="28"/>
      <c r="GIB210" s="28"/>
      <c r="GIJ210" s="28"/>
      <c r="GIR210" s="28"/>
      <c r="GIZ210" s="28"/>
      <c r="GJH210" s="28"/>
      <c r="GJP210" s="28"/>
      <c r="GJX210" s="28"/>
      <c r="GKF210" s="28"/>
      <c r="GKN210" s="28"/>
      <c r="GKV210" s="28"/>
      <c r="GLD210" s="28"/>
      <c r="GLL210" s="28"/>
      <c r="GLT210" s="28"/>
      <c r="GMB210" s="28"/>
      <c r="GMJ210" s="28"/>
      <c r="GMR210" s="28"/>
      <c r="GMZ210" s="28"/>
      <c r="GNH210" s="28"/>
      <c r="GNP210" s="28"/>
      <c r="GNX210" s="28"/>
      <c r="GOF210" s="28"/>
      <c r="GON210" s="28"/>
      <c r="GOV210" s="28"/>
      <c r="GPD210" s="28"/>
      <c r="GPL210" s="28"/>
      <c r="GPT210" s="28"/>
      <c r="GQB210" s="28"/>
      <c r="GQJ210" s="28"/>
      <c r="GQR210" s="28"/>
      <c r="GQZ210" s="28"/>
      <c r="GRH210" s="28"/>
      <c r="GRP210" s="28"/>
      <c r="GRX210" s="28"/>
      <c r="GSF210" s="28"/>
      <c r="GSN210" s="28"/>
      <c r="GSV210" s="28"/>
      <c r="GTD210" s="28"/>
      <c r="GTL210" s="28"/>
      <c r="GTT210" s="28"/>
      <c r="GUB210" s="28"/>
      <c r="GUJ210" s="28"/>
      <c r="GUR210" s="28"/>
      <c r="GUZ210" s="28"/>
      <c r="GVH210" s="28"/>
      <c r="GVP210" s="28"/>
      <c r="GVX210" s="28"/>
      <c r="GWF210" s="28"/>
      <c r="GWN210" s="28"/>
      <c r="GWV210" s="28"/>
      <c r="GXD210" s="28"/>
      <c r="GXL210" s="28"/>
      <c r="GXT210" s="28"/>
      <c r="GYB210" s="28"/>
      <c r="GYJ210" s="28"/>
      <c r="GYR210" s="28"/>
      <c r="GYZ210" s="28"/>
      <c r="GZH210" s="28"/>
      <c r="GZP210" s="28"/>
      <c r="GZX210" s="28"/>
      <c r="HAF210" s="28"/>
      <c r="HAN210" s="28"/>
      <c r="HAV210" s="28"/>
      <c r="HBD210" s="28"/>
      <c r="HBL210" s="28"/>
      <c r="HBT210" s="28"/>
      <c r="HCB210" s="28"/>
      <c r="HCJ210" s="28"/>
      <c r="HCR210" s="28"/>
      <c r="HCZ210" s="28"/>
      <c r="HDH210" s="28"/>
      <c r="HDP210" s="28"/>
      <c r="HDX210" s="28"/>
      <c r="HEF210" s="28"/>
      <c r="HEN210" s="28"/>
      <c r="HEV210" s="28"/>
      <c r="HFD210" s="28"/>
      <c r="HFL210" s="28"/>
      <c r="HFT210" s="28"/>
      <c r="HGB210" s="28"/>
      <c r="HGJ210" s="28"/>
      <c r="HGR210" s="28"/>
      <c r="HGZ210" s="28"/>
      <c r="HHH210" s="28"/>
      <c r="HHP210" s="28"/>
      <c r="HHX210" s="28"/>
      <c r="HIF210" s="28"/>
      <c r="HIN210" s="28"/>
      <c r="HIV210" s="28"/>
      <c r="HJD210" s="28"/>
      <c r="HJL210" s="28"/>
      <c r="HJT210" s="28"/>
      <c r="HKB210" s="28"/>
      <c r="HKJ210" s="28"/>
      <c r="HKR210" s="28"/>
      <c r="HKZ210" s="28"/>
      <c r="HLH210" s="28"/>
      <c r="HLP210" s="28"/>
      <c r="HLX210" s="28"/>
      <c r="HMF210" s="28"/>
      <c r="HMN210" s="28"/>
      <c r="HMV210" s="28"/>
      <c r="HND210" s="28"/>
      <c r="HNL210" s="28"/>
      <c r="HNT210" s="28"/>
      <c r="HOB210" s="28"/>
      <c r="HOJ210" s="28"/>
      <c r="HOR210" s="28"/>
      <c r="HOZ210" s="28"/>
      <c r="HPH210" s="28"/>
      <c r="HPP210" s="28"/>
      <c r="HPX210" s="28"/>
      <c r="HQF210" s="28"/>
      <c r="HQN210" s="28"/>
      <c r="HQV210" s="28"/>
      <c r="HRD210" s="28"/>
      <c r="HRL210" s="28"/>
      <c r="HRT210" s="28"/>
      <c r="HSB210" s="28"/>
      <c r="HSJ210" s="28"/>
      <c r="HSR210" s="28"/>
      <c r="HSZ210" s="28"/>
      <c r="HTH210" s="28"/>
      <c r="HTP210" s="28"/>
      <c r="HTX210" s="28"/>
      <c r="HUF210" s="28"/>
      <c r="HUN210" s="28"/>
      <c r="HUV210" s="28"/>
      <c r="HVD210" s="28"/>
      <c r="HVL210" s="28"/>
      <c r="HVT210" s="28"/>
      <c r="HWB210" s="28"/>
      <c r="HWJ210" s="28"/>
      <c r="HWR210" s="28"/>
      <c r="HWZ210" s="28"/>
      <c r="HXH210" s="28"/>
      <c r="HXP210" s="28"/>
      <c r="HXX210" s="28"/>
      <c r="HYF210" s="28"/>
      <c r="HYN210" s="28"/>
      <c r="HYV210" s="28"/>
      <c r="HZD210" s="28"/>
      <c r="HZL210" s="28"/>
      <c r="HZT210" s="28"/>
      <c r="IAB210" s="28"/>
      <c r="IAJ210" s="28"/>
      <c r="IAR210" s="28"/>
      <c r="IAZ210" s="28"/>
      <c r="IBH210" s="28"/>
      <c r="IBP210" s="28"/>
      <c r="IBX210" s="28"/>
      <c r="ICF210" s="28"/>
      <c r="ICN210" s="28"/>
      <c r="ICV210" s="28"/>
      <c r="IDD210" s="28"/>
      <c r="IDL210" s="28"/>
      <c r="IDT210" s="28"/>
      <c r="IEB210" s="28"/>
      <c r="IEJ210" s="28"/>
      <c r="IER210" s="28"/>
      <c r="IEZ210" s="28"/>
      <c r="IFH210" s="28"/>
      <c r="IFP210" s="28"/>
      <c r="IFX210" s="28"/>
      <c r="IGF210" s="28"/>
      <c r="IGN210" s="28"/>
      <c r="IGV210" s="28"/>
      <c r="IHD210" s="28"/>
      <c r="IHL210" s="28"/>
      <c r="IHT210" s="28"/>
      <c r="IIB210" s="28"/>
      <c r="IIJ210" s="28"/>
      <c r="IIR210" s="28"/>
      <c r="IIZ210" s="28"/>
      <c r="IJH210" s="28"/>
      <c r="IJP210" s="28"/>
      <c r="IJX210" s="28"/>
      <c r="IKF210" s="28"/>
      <c r="IKN210" s="28"/>
      <c r="IKV210" s="28"/>
      <c r="ILD210" s="28"/>
      <c r="ILL210" s="28"/>
      <c r="ILT210" s="28"/>
      <c r="IMB210" s="28"/>
      <c r="IMJ210" s="28"/>
      <c r="IMR210" s="28"/>
      <c r="IMZ210" s="28"/>
      <c r="INH210" s="28"/>
      <c r="INP210" s="28"/>
      <c r="INX210" s="28"/>
      <c r="IOF210" s="28"/>
      <c r="ION210" s="28"/>
      <c r="IOV210" s="28"/>
      <c r="IPD210" s="28"/>
      <c r="IPL210" s="28"/>
      <c r="IPT210" s="28"/>
      <c r="IQB210" s="28"/>
      <c r="IQJ210" s="28"/>
      <c r="IQR210" s="28"/>
      <c r="IQZ210" s="28"/>
      <c r="IRH210" s="28"/>
      <c r="IRP210" s="28"/>
      <c r="IRX210" s="28"/>
      <c r="ISF210" s="28"/>
      <c r="ISN210" s="28"/>
      <c r="ISV210" s="28"/>
      <c r="ITD210" s="28"/>
      <c r="ITL210" s="28"/>
      <c r="ITT210" s="28"/>
      <c r="IUB210" s="28"/>
      <c r="IUJ210" s="28"/>
      <c r="IUR210" s="28"/>
      <c r="IUZ210" s="28"/>
      <c r="IVH210" s="28"/>
      <c r="IVP210" s="28"/>
      <c r="IVX210" s="28"/>
      <c r="IWF210" s="28"/>
      <c r="IWN210" s="28"/>
      <c r="IWV210" s="28"/>
      <c r="IXD210" s="28"/>
      <c r="IXL210" s="28"/>
      <c r="IXT210" s="28"/>
      <c r="IYB210" s="28"/>
      <c r="IYJ210" s="28"/>
      <c r="IYR210" s="28"/>
      <c r="IYZ210" s="28"/>
      <c r="IZH210" s="28"/>
      <c r="IZP210" s="28"/>
      <c r="IZX210" s="28"/>
      <c r="JAF210" s="28"/>
      <c r="JAN210" s="28"/>
      <c r="JAV210" s="28"/>
      <c r="JBD210" s="28"/>
      <c r="JBL210" s="28"/>
      <c r="JBT210" s="28"/>
      <c r="JCB210" s="28"/>
      <c r="JCJ210" s="28"/>
      <c r="JCR210" s="28"/>
      <c r="JCZ210" s="28"/>
      <c r="JDH210" s="28"/>
      <c r="JDP210" s="28"/>
      <c r="JDX210" s="28"/>
      <c r="JEF210" s="28"/>
      <c r="JEN210" s="28"/>
      <c r="JEV210" s="28"/>
      <c r="JFD210" s="28"/>
      <c r="JFL210" s="28"/>
      <c r="JFT210" s="28"/>
      <c r="JGB210" s="28"/>
      <c r="JGJ210" s="28"/>
      <c r="JGR210" s="28"/>
      <c r="JGZ210" s="28"/>
      <c r="JHH210" s="28"/>
      <c r="JHP210" s="28"/>
      <c r="JHX210" s="28"/>
      <c r="JIF210" s="28"/>
      <c r="JIN210" s="28"/>
      <c r="JIV210" s="28"/>
      <c r="JJD210" s="28"/>
      <c r="JJL210" s="28"/>
      <c r="JJT210" s="28"/>
      <c r="JKB210" s="28"/>
      <c r="JKJ210" s="28"/>
      <c r="JKR210" s="28"/>
      <c r="JKZ210" s="28"/>
      <c r="JLH210" s="28"/>
      <c r="JLP210" s="28"/>
      <c r="JLX210" s="28"/>
      <c r="JMF210" s="28"/>
      <c r="JMN210" s="28"/>
      <c r="JMV210" s="28"/>
      <c r="JND210" s="28"/>
      <c r="JNL210" s="28"/>
      <c r="JNT210" s="28"/>
      <c r="JOB210" s="28"/>
      <c r="JOJ210" s="28"/>
      <c r="JOR210" s="28"/>
      <c r="JOZ210" s="28"/>
      <c r="JPH210" s="28"/>
      <c r="JPP210" s="28"/>
      <c r="JPX210" s="28"/>
      <c r="JQF210" s="28"/>
      <c r="JQN210" s="28"/>
      <c r="JQV210" s="28"/>
      <c r="JRD210" s="28"/>
      <c r="JRL210" s="28"/>
      <c r="JRT210" s="28"/>
      <c r="JSB210" s="28"/>
      <c r="JSJ210" s="28"/>
      <c r="JSR210" s="28"/>
      <c r="JSZ210" s="28"/>
      <c r="JTH210" s="28"/>
      <c r="JTP210" s="28"/>
      <c r="JTX210" s="28"/>
      <c r="JUF210" s="28"/>
      <c r="JUN210" s="28"/>
      <c r="JUV210" s="28"/>
      <c r="JVD210" s="28"/>
      <c r="JVL210" s="28"/>
      <c r="JVT210" s="28"/>
      <c r="JWB210" s="28"/>
      <c r="JWJ210" s="28"/>
      <c r="JWR210" s="28"/>
      <c r="JWZ210" s="28"/>
      <c r="JXH210" s="28"/>
      <c r="JXP210" s="28"/>
      <c r="JXX210" s="28"/>
      <c r="JYF210" s="28"/>
      <c r="JYN210" s="28"/>
      <c r="JYV210" s="28"/>
      <c r="JZD210" s="28"/>
      <c r="JZL210" s="28"/>
      <c r="JZT210" s="28"/>
      <c r="KAB210" s="28"/>
      <c r="KAJ210" s="28"/>
      <c r="KAR210" s="28"/>
      <c r="KAZ210" s="28"/>
      <c r="KBH210" s="28"/>
      <c r="KBP210" s="28"/>
      <c r="KBX210" s="28"/>
      <c r="KCF210" s="28"/>
      <c r="KCN210" s="28"/>
      <c r="KCV210" s="28"/>
      <c r="KDD210" s="28"/>
      <c r="KDL210" s="28"/>
      <c r="KDT210" s="28"/>
      <c r="KEB210" s="28"/>
      <c r="KEJ210" s="28"/>
      <c r="KER210" s="28"/>
      <c r="KEZ210" s="28"/>
      <c r="KFH210" s="28"/>
      <c r="KFP210" s="28"/>
      <c r="KFX210" s="28"/>
      <c r="KGF210" s="28"/>
      <c r="KGN210" s="28"/>
      <c r="KGV210" s="28"/>
      <c r="KHD210" s="28"/>
      <c r="KHL210" s="28"/>
      <c r="KHT210" s="28"/>
      <c r="KIB210" s="28"/>
      <c r="KIJ210" s="28"/>
      <c r="KIR210" s="28"/>
      <c r="KIZ210" s="28"/>
      <c r="KJH210" s="28"/>
      <c r="KJP210" s="28"/>
      <c r="KJX210" s="28"/>
      <c r="KKF210" s="28"/>
      <c r="KKN210" s="28"/>
      <c r="KKV210" s="28"/>
      <c r="KLD210" s="28"/>
      <c r="KLL210" s="28"/>
      <c r="KLT210" s="28"/>
      <c r="KMB210" s="28"/>
      <c r="KMJ210" s="28"/>
      <c r="KMR210" s="28"/>
      <c r="KMZ210" s="28"/>
      <c r="KNH210" s="28"/>
      <c r="KNP210" s="28"/>
      <c r="KNX210" s="28"/>
      <c r="KOF210" s="28"/>
      <c r="KON210" s="28"/>
      <c r="KOV210" s="28"/>
      <c r="KPD210" s="28"/>
      <c r="KPL210" s="28"/>
      <c r="KPT210" s="28"/>
      <c r="KQB210" s="28"/>
      <c r="KQJ210" s="28"/>
      <c r="KQR210" s="28"/>
      <c r="KQZ210" s="28"/>
      <c r="KRH210" s="28"/>
      <c r="KRP210" s="28"/>
      <c r="KRX210" s="28"/>
      <c r="KSF210" s="28"/>
      <c r="KSN210" s="28"/>
      <c r="KSV210" s="28"/>
      <c r="KTD210" s="28"/>
      <c r="KTL210" s="28"/>
      <c r="KTT210" s="28"/>
      <c r="KUB210" s="28"/>
      <c r="KUJ210" s="28"/>
      <c r="KUR210" s="28"/>
      <c r="KUZ210" s="28"/>
      <c r="KVH210" s="28"/>
      <c r="KVP210" s="28"/>
      <c r="KVX210" s="28"/>
      <c r="KWF210" s="28"/>
      <c r="KWN210" s="28"/>
      <c r="KWV210" s="28"/>
      <c r="KXD210" s="28"/>
      <c r="KXL210" s="28"/>
      <c r="KXT210" s="28"/>
      <c r="KYB210" s="28"/>
      <c r="KYJ210" s="28"/>
      <c r="KYR210" s="28"/>
      <c r="KYZ210" s="28"/>
      <c r="KZH210" s="28"/>
      <c r="KZP210" s="28"/>
      <c r="KZX210" s="28"/>
      <c r="LAF210" s="28"/>
      <c r="LAN210" s="28"/>
      <c r="LAV210" s="28"/>
      <c r="LBD210" s="28"/>
      <c r="LBL210" s="28"/>
      <c r="LBT210" s="28"/>
      <c r="LCB210" s="28"/>
      <c r="LCJ210" s="28"/>
      <c r="LCR210" s="28"/>
      <c r="LCZ210" s="28"/>
      <c r="LDH210" s="28"/>
      <c r="LDP210" s="28"/>
      <c r="LDX210" s="28"/>
      <c r="LEF210" s="28"/>
      <c r="LEN210" s="28"/>
      <c r="LEV210" s="28"/>
      <c r="LFD210" s="28"/>
      <c r="LFL210" s="28"/>
      <c r="LFT210" s="28"/>
      <c r="LGB210" s="28"/>
      <c r="LGJ210" s="28"/>
      <c r="LGR210" s="28"/>
      <c r="LGZ210" s="28"/>
      <c r="LHH210" s="28"/>
      <c r="LHP210" s="28"/>
      <c r="LHX210" s="28"/>
      <c r="LIF210" s="28"/>
      <c r="LIN210" s="28"/>
      <c r="LIV210" s="28"/>
      <c r="LJD210" s="28"/>
      <c r="LJL210" s="28"/>
      <c r="LJT210" s="28"/>
      <c r="LKB210" s="28"/>
      <c r="LKJ210" s="28"/>
      <c r="LKR210" s="28"/>
      <c r="LKZ210" s="28"/>
      <c r="LLH210" s="28"/>
      <c r="LLP210" s="28"/>
      <c r="LLX210" s="28"/>
      <c r="LMF210" s="28"/>
      <c r="LMN210" s="28"/>
      <c r="LMV210" s="28"/>
      <c r="LND210" s="28"/>
      <c r="LNL210" s="28"/>
      <c r="LNT210" s="28"/>
      <c r="LOB210" s="28"/>
      <c r="LOJ210" s="28"/>
      <c r="LOR210" s="28"/>
      <c r="LOZ210" s="28"/>
      <c r="LPH210" s="28"/>
      <c r="LPP210" s="28"/>
      <c r="LPX210" s="28"/>
      <c r="LQF210" s="28"/>
      <c r="LQN210" s="28"/>
      <c r="LQV210" s="28"/>
      <c r="LRD210" s="28"/>
      <c r="LRL210" s="28"/>
      <c r="LRT210" s="28"/>
      <c r="LSB210" s="28"/>
      <c r="LSJ210" s="28"/>
      <c r="LSR210" s="28"/>
      <c r="LSZ210" s="28"/>
      <c r="LTH210" s="28"/>
      <c r="LTP210" s="28"/>
      <c r="LTX210" s="28"/>
      <c r="LUF210" s="28"/>
      <c r="LUN210" s="28"/>
      <c r="LUV210" s="28"/>
      <c r="LVD210" s="28"/>
      <c r="LVL210" s="28"/>
      <c r="LVT210" s="28"/>
      <c r="LWB210" s="28"/>
      <c r="LWJ210" s="28"/>
      <c r="LWR210" s="28"/>
      <c r="LWZ210" s="28"/>
      <c r="LXH210" s="28"/>
      <c r="LXP210" s="28"/>
      <c r="LXX210" s="28"/>
      <c r="LYF210" s="28"/>
      <c r="LYN210" s="28"/>
      <c r="LYV210" s="28"/>
      <c r="LZD210" s="28"/>
      <c r="LZL210" s="28"/>
      <c r="LZT210" s="28"/>
      <c r="MAB210" s="28"/>
      <c r="MAJ210" s="28"/>
      <c r="MAR210" s="28"/>
      <c r="MAZ210" s="28"/>
      <c r="MBH210" s="28"/>
      <c r="MBP210" s="28"/>
      <c r="MBX210" s="28"/>
      <c r="MCF210" s="28"/>
      <c r="MCN210" s="28"/>
      <c r="MCV210" s="28"/>
      <c r="MDD210" s="28"/>
      <c r="MDL210" s="28"/>
      <c r="MDT210" s="28"/>
      <c r="MEB210" s="28"/>
      <c r="MEJ210" s="28"/>
      <c r="MER210" s="28"/>
      <c r="MEZ210" s="28"/>
      <c r="MFH210" s="28"/>
      <c r="MFP210" s="28"/>
      <c r="MFX210" s="28"/>
      <c r="MGF210" s="28"/>
      <c r="MGN210" s="28"/>
      <c r="MGV210" s="28"/>
      <c r="MHD210" s="28"/>
      <c r="MHL210" s="28"/>
      <c r="MHT210" s="28"/>
      <c r="MIB210" s="28"/>
      <c r="MIJ210" s="28"/>
      <c r="MIR210" s="28"/>
      <c r="MIZ210" s="28"/>
      <c r="MJH210" s="28"/>
      <c r="MJP210" s="28"/>
      <c r="MJX210" s="28"/>
      <c r="MKF210" s="28"/>
      <c r="MKN210" s="28"/>
      <c r="MKV210" s="28"/>
      <c r="MLD210" s="28"/>
      <c r="MLL210" s="28"/>
      <c r="MLT210" s="28"/>
      <c r="MMB210" s="28"/>
      <c r="MMJ210" s="28"/>
      <c r="MMR210" s="28"/>
      <c r="MMZ210" s="28"/>
      <c r="MNH210" s="28"/>
      <c r="MNP210" s="28"/>
      <c r="MNX210" s="28"/>
      <c r="MOF210" s="28"/>
      <c r="MON210" s="28"/>
      <c r="MOV210" s="28"/>
      <c r="MPD210" s="28"/>
      <c r="MPL210" s="28"/>
      <c r="MPT210" s="28"/>
      <c r="MQB210" s="28"/>
      <c r="MQJ210" s="28"/>
      <c r="MQR210" s="28"/>
      <c r="MQZ210" s="28"/>
      <c r="MRH210" s="28"/>
      <c r="MRP210" s="28"/>
      <c r="MRX210" s="28"/>
      <c r="MSF210" s="28"/>
      <c r="MSN210" s="28"/>
      <c r="MSV210" s="28"/>
      <c r="MTD210" s="28"/>
      <c r="MTL210" s="28"/>
      <c r="MTT210" s="28"/>
      <c r="MUB210" s="28"/>
      <c r="MUJ210" s="28"/>
      <c r="MUR210" s="28"/>
      <c r="MUZ210" s="28"/>
      <c r="MVH210" s="28"/>
      <c r="MVP210" s="28"/>
      <c r="MVX210" s="28"/>
      <c r="MWF210" s="28"/>
      <c r="MWN210" s="28"/>
      <c r="MWV210" s="28"/>
      <c r="MXD210" s="28"/>
      <c r="MXL210" s="28"/>
      <c r="MXT210" s="28"/>
      <c r="MYB210" s="28"/>
      <c r="MYJ210" s="28"/>
      <c r="MYR210" s="28"/>
      <c r="MYZ210" s="28"/>
      <c r="MZH210" s="28"/>
      <c r="MZP210" s="28"/>
      <c r="MZX210" s="28"/>
      <c r="NAF210" s="28"/>
      <c r="NAN210" s="28"/>
      <c r="NAV210" s="28"/>
      <c r="NBD210" s="28"/>
      <c r="NBL210" s="28"/>
      <c r="NBT210" s="28"/>
      <c r="NCB210" s="28"/>
      <c r="NCJ210" s="28"/>
      <c r="NCR210" s="28"/>
      <c r="NCZ210" s="28"/>
      <c r="NDH210" s="28"/>
      <c r="NDP210" s="28"/>
      <c r="NDX210" s="28"/>
      <c r="NEF210" s="28"/>
      <c r="NEN210" s="28"/>
      <c r="NEV210" s="28"/>
      <c r="NFD210" s="28"/>
      <c r="NFL210" s="28"/>
      <c r="NFT210" s="28"/>
      <c r="NGB210" s="28"/>
      <c r="NGJ210" s="28"/>
      <c r="NGR210" s="28"/>
      <c r="NGZ210" s="28"/>
      <c r="NHH210" s="28"/>
      <c r="NHP210" s="28"/>
      <c r="NHX210" s="28"/>
      <c r="NIF210" s="28"/>
      <c r="NIN210" s="28"/>
      <c r="NIV210" s="28"/>
      <c r="NJD210" s="28"/>
      <c r="NJL210" s="28"/>
      <c r="NJT210" s="28"/>
      <c r="NKB210" s="28"/>
      <c r="NKJ210" s="28"/>
      <c r="NKR210" s="28"/>
      <c r="NKZ210" s="28"/>
      <c r="NLH210" s="28"/>
      <c r="NLP210" s="28"/>
      <c r="NLX210" s="28"/>
      <c r="NMF210" s="28"/>
      <c r="NMN210" s="28"/>
      <c r="NMV210" s="28"/>
      <c r="NND210" s="28"/>
      <c r="NNL210" s="28"/>
      <c r="NNT210" s="28"/>
      <c r="NOB210" s="28"/>
      <c r="NOJ210" s="28"/>
      <c r="NOR210" s="28"/>
      <c r="NOZ210" s="28"/>
      <c r="NPH210" s="28"/>
      <c r="NPP210" s="28"/>
      <c r="NPX210" s="28"/>
      <c r="NQF210" s="28"/>
      <c r="NQN210" s="28"/>
      <c r="NQV210" s="28"/>
      <c r="NRD210" s="28"/>
      <c r="NRL210" s="28"/>
      <c r="NRT210" s="28"/>
      <c r="NSB210" s="28"/>
      <c r="NSJ210" s="28"/>
      <c r="NSR210" s="28"/>
      <c r="NSZ210" s="28"/>
      <c r="NTH210" s="28"/>
      <c r="NTP210" s="28"/>
      <c r="NTX210" s="28"/>
      <c r="NUF210" s="28"/>
      <c r="NUN210" s="28"/>
      <c r="NUV210" s="28"/>
      <c r="NVD210" s="28"/>
      <c r="NVL210" s="28"/>
      <c r="NVT210" s="28"/>
      <c r="NWB210" s="28"/>
      <c r="NWJ210" s="28"/>
      <c r="NWR210" s="28"/>
      <c r="NWZ210" s="28"/>
      <c r="NXH210" s="28"/>
      <c r="NXP210" s="28"/>
      <c r="NXX210" s="28"/>
      <c r="NYF210" s="28"/>
      <c r="NYN210" s="28"/>
      <c r="NYV210" s="28"/>
      <c r="NZD210" s="28"/>
      <c r="NZL210" s="28"/>
      <c r="NZT210" s="28"/>
      <c r="OAB210" s="28"/>
      <c r="OAJ210" s="28"/>
      <c r="OAR210" s="28"/>
      <c r="OAZ210" s="28"/>
      <c r="OBH210" s="28"/>
      <c r="OBP210" s="28"/>
      <c r="OBX210" s="28"/>
      <c r="OCF210" s="28"/>
      <c r="OCN210" s="28"/>
      <c r="OCV210" s="28"/>
      <c r="ODD210" s="28"/>
      <c r="ODL210" s="28"/>
      <c r="ODT210" s="28"/>
      <c r="OEB210" s="28"/>
      <c r="OEJ210" s="28"/>
      <c r="OER210" s="28"/>
      <c r="OEZ210" s="28"/>
      <c r="OFH210" s="28"/>
      <c r="OFP210" s="28"/>
      <c r="OFX210" s="28"/>
      <c r="OGF210" s="28"/>
      <c r="OGN210" s="28"/>
      <c r="OGV210" s="28"/>
      <c r="OHD210" s="28"/>
      <c r="OHL210" s="28"/>
      <c r="OHT210" s="28"/>
      <c r="OIB210" s="28"/>
      <c r="OIJ210" s="28"/>
      <c r="OIR210" s="28"/>
      <c r="OIZ210" s="28"/>
      <c r="OJH210" s="28"/>
      <c r="OJP210" s="28"/>
      <c r="OJX210" s="28"/>
      <c r="OKF210" s="28"/>
      <c r="OKN210" s="28"/>
      <c r="OKV210" s="28"/>
      <c r="OLD210" s="28"/>
      <c r="OLL210" s="28"/>
      <c r="OLT210" s="28"/>
      <c r="OMB210" s="28"/>
      <c r="OMJ210" s="28"/>
      <c r="OMR210" s="28"/>
      <c r="OMZ210" s="28"/>
      <c r="ONH210" s="28"/>
      <c r="ONP210" s="28"/>
      <c r="ONX210" s="28"/>
      <c r="OOF210" s="28"/>
      <c r="OON210" s="28"/>
      <c r="OOV210" s="28"/>
      <c r="OPD210" s="28"/>
      <c r="OPL210" s="28"/>
      <c r="OPT210" s="28"/>
      <c r="OQB210" s="28"/>
      <c r="OQJ210" s="28"/>
      <c r="OQR210" s="28"/>
      <c r="OQZ210" s="28"/>
      <c r="ORH210" s="28"/>
      <c r="ORP210" s="28"/>
      <c r="ORX210" s="28"/>
      <c r="OSF210" s="28"/>
      <c r="OSN210" s="28"/>
      <c r="OSV210" s="28"/>
      <c r="OTD210" s="28"/>
      <c r="OTL210" s="28"/>
      <c r="OTT210" s="28"/>
      <c r="OUB210" s="28"/>
      <c r="OUJ210" s="28"/>
      <c r="OUR210" s="28"/>
      <c r="OUZ210" s="28"/>
      <c r="OVH210" s="28"/>
      <c r="OVP210" s="28"/>
      <c r="OVX210" s="28"/>
      <c r="OWF210" s="28"/>
      <c r="OWN210" s="28"/>
      <c r="OWV210" s="28"/>
      <c r="OXD210" s="28"/>
      <c r="OXL210" s="28"/>
      <c r="OXT210" s="28"/>
      <c r="OYB210" s="28"/>
      <c r="OYJ210" s="28"/>
      <c r="OYR210" s="28"/>
      <c r="OYZ210" s="28"/>
      <c r="OZH210" s="28"/>
      <c r="OZP210" s="28"/>
      <c r="OZX210" s="28"/>
      <c r="PAF210" s="28"/>
      <c r="PAN210" s="28"/>
      <c r="PAV210" s="28"/>
      <c r="PBD210" s="28"/>
      <c r="PBL210" s="28"/>
      <c r="PBT210" s="28"/>
      <c r="PCB210" s="28"/>
      <c r="PCJ210" s="28"/>
      <c r="PCR210" s="28"/>
      <c r="PCZ210" s="28"/>
      <c r="PDH210" s="28"/>
      <c r="PDP210" s="28"/>
      <c r="PDX210" s="28"/>
      <c r="PEF210" s="28"/>
      <c r="PEN210" s="28"/>
      <c r="PEV210" s="28"/>
      <c r="PFD210" s="28"/>
      <c r="PFL210" s="28"/>
      <c r="PFT210" s="28"/>
      <c r="PGB210" s="28"/>
      <c r="PGJ210" s="28"/>
      <c r="PGR210" s="28"/>
      <c r="PGZ210" s="28"/>
      <c r="PHH210" s="28"/>
      <c r="PHP210" s="28"/>
      <c r="PHX210" s="28"/>
      <c r="PIF210" s="28"/>
      <c r="PIN210" s="28"/>
      <c r="PIV210" s="28"/>
      <c r="PJD210" s="28"/>
      <c r="PJL210" s="28"/>
      <c r="PJT210" s="28"/>
      <c r="PKB210" s="28"/>
      <c r="PKJ210" s="28"/>
      <c r="PKR210" s="28"/>
      <c r="PKZ210" s="28"/>
      <c r="PLH210" s="28"/>
      <c r="PLP210" s="28"/>
      <c r="PLX210" s="28"/>
      <c r="PMF210" s="28"/>
      <c r="PMN210" s="28"/>
      <c r="PMV210" s="28"/>
      <c r="PND210" s="28"/>
      <c r="PNL210" s="28"/>
      <c r="PNT210" s="28"/>
      <c r="POB210" s="28"/>
      <c r="POJ210" s="28"/>
      <c r="POR210" s="28"/>
      <c r="POZ210" s="28"/>
      <c r="PPH210" s="28"/>
      <c r="PPP210" s="28"/>
      <c r="PPX210" s="28"/>
      <c r="PQF210" s="28"/>
      <c r="PQN210" s="28"/>
      <c r="PQV210" s="28"/>
      <c r="PRD210" s="28"/>
      <c r="PRL210" s="28"/>
      <c r="PRT210" s="28"/>
      <c r="PSB210" s="28"/>
      <c r="PSJ210" s="28"/>
      <c r="PSR210" s="28"/>
      <c r="PSZ210" s="28"/>
      <c r="PTH210" s="28"/>
      <c r="PTP210" s="28"/>
      <c r="PTX210" s="28"/>
      <c r="PUF210" s="28"/>
      <c r="PUN210" s="28"/>
      <c r="PUV210" s="28"/>
      <c r="PVD210" s="28"/>
      <c r="PVL210" s="28"/>
      <c r="PVT210" s="28"/>
      <c r="PWB210" s="28"/>
      <c r="PWJ210" s="28"/>
      <c r="PWR210" s="28"/>
      <c r="PWZ210" s="28"/>
      <c r="PXH210" s="28"/>
      <c r="PXP210" s="28"/>
      <c r="PXX210" s="28"/>
      <c r="PYF210" s="28"/>
      <c r="PYN210" s="28"/>
      <c r="PYV210" s="28"/>
      <c r="PZD210" s="28"/>
      <c r="PZL210" s="28"/>
      <c r="PZT210" s="28"/>
      <c r="QAB210" s="28"/>
      <c r="QAJ210" s="28"/>
      <c r="QAR210" s="28"/>
      <c r="QAZ210" s="28"/>
      <c r="QBH210" s="28"/>
      <c r="QBP210" s="28"/>
      <c r="QBX210" s="28"/>
      <c r="QCF210" s="28"/>
      <c r="QCN210" s="28"/>
      <c r="QCV210" s="28"/>
      <c r="QDD210" s="28"/>
      <c r="QDL210" s="28"/>
      <c r="QDT210" s="28"/>
      <c r="QEB210" s="28"/>
      <c r="QEJ210" s="28"/>
      <c r="QER210" s="28"/>
      <c r="QEZ210" s="28"/>
      <c r="QFH210" s="28"/>
      <c r="QFP210" s="28"/>
      <c r="QFX210" s="28"/>
      <c r="QGF210" s="28"/>
      <c r="QGN210" s="28"/>
      <c r="QGV210" s="28"/>
      <c r="QHD210" s="28"/>
      <c r="QHL210" s="28"/>
      <c r="QHT210" s="28"/>
      <c r="QIB210" s="28"/>
      <c r="QIJ210" s="28"/>
      <c r="QIR210" s="28"/>
      <c r="QIZ210" s="28"/>
      <c r="QJH210" s="28"/>
      <c r="QJP210" s="28"/>
      <c r="QJX210" s="28"/>
      <c r="QKF210" s="28"/>
      <c r="QKN210" s="28"/>
      <c r="QKV210" s="28"/>
      <c r="QLD210" s="28"/>
      <c r="QLL210" s="28"/>
      <c r="QLT210" s="28"/>
      <c r="QMB210" s="28"/>
      <c r="QMJ210" s="28"/>
      <c r="QMR210" s="28"/>
      <c r="QMZ210" s="28"/>
      <c r="QNH210" s="28"/>
      <c r="QNP210" s="28"/>
      <c r="QNX210" s="28"/>
      <c r="QOF210" s="28"/>
      <c r="QON210" s="28"/>
      <c r="QOV210" s="28"/>
      <c r="QPD210" s="28"/>
      <c r="QPL210" s="28"/>
      <c r="QPT210" s="28"/>
      <c r="QQB210" s="28"/>
      <c r="QQJ210" s="28"/>
      <c r="QQR210" s="28"/>
      <c r="QQZ210" s="28"/>
      <c r="QRH210" s="28"/>
      <c r="QRP210" s="28"/>
      <c r="QRX210" s="28"/>
      <c r="QSF210" s="28"/>
      <c r="QSN210" s="28"/>
      <c r="QSV210" s="28"/>
      <c r="QTD210" s="28"/>
      <c r="QTL210" s="28"/>
      <c r="QTT210" s="28"/>
      <c r="QUB210" s="28"/>
      <c r="QUJ210" s="28"/>
      <c r="QUR210" s="28"/>
      <c r="QUZ210" s="28"/>
      <c r="QVH210" s="28"/>
      <c r="QVP210" s="28"/>
      <c r="QVX210" s="28"/>
      <c r="QWF210" s="28"/>
      <c r="QWN210" s="28"/>
      <c r="QWV210" s="28"/>
      <c r="QXD210" s="28"/>
      <c r="QXL210" s="28"/>
      <c r="QXT210" s="28"/>
      <c r="QYB210" s="28"/>
      <c r="QYJ210" s="28"/>
      <c r="QYR210" s="28"/>
      <c r="QYZ210" s="28"/>
      <c r="QZH210" s="28"/>
      <c r="QZP210" s="28"/>
      <c r="QZX210" s="28"/>
      <c r="RAF210" s="28"/>
      <c r="RAN210" s="28"/>
      <c r="RAV210" s="28"/>
      <c r="RBD210" s="28"/>
      <c r="RBL210" s="28"/>
      <c r="RBT210" s="28"/>
      <c r="RCB210" s="28"/>
      <c r="RCJ210" s="28"/>
      <c r="RCR210" s="28"/>
      <c r="RCZ210" s="28"/>
      <c r="RDH210" s="28"/>
      <c r="RDP210" s="28"/>
      <c r="RDX210" s="28"/>
      <c r="REF210" s="28"/>
      <c r="REN210" s="28"/>
      <c r="REV210" s="28"/>
      <c r="RFD210" s="28"/>
      <c r="RFL210" s="28"/>
      <c r="RFT210" s="28"/>
      <c r="RGB210" s="28"/>
      <c r="RGJ210" s="28"/>
      <c r="RGR210" s="28"/>
      <c r="RGZ210" s="28"/>
      <c r="RHH210" s="28"/>
      <c r="RHP210" s="28"/>
      <c r="RHX210" s="28"/>
      <c r="RIF210" s="28"/>
      <c r="RIN210" s="28"/>
      <c r="RIV210" s="28"/>
      <c r="RJD210" s="28"/>
      <c r="RJL210" s="28"/>
      <c r="RJT210" s="28"/>
      <c r="RKB210" s="28"/>
      <c r="RKJ210" s="28"/>
      <c r="RKR210" s="28"/>
      <c r="RKZ210" s="28"/>
      <c r="RLH210" s="28"/>
      <c r="RLP210" s="28"/>
      <c r="RLX210" s="28"/>
      <c r="RMF210" s="28"/>
      <c r="RMN210" s="28"/>
      <c r="RMV210" s="28"/>
      <c r="RND210" s="28"/>
      <c r="RNL210" s="28"/>
      <c r="RNT210" s="28"/>
      <c r="ROB210" s="28"/>
      <c r="ROJ210" s="28"/>
      <c r="ROR210" s="28"/>
      <c r="ROZ210" s="28"/>
      <c r="RPH210" s="28"/>
      <c r="RPP210" s="28"/>
      <c r="RPX210" s="28"/>
      <c r="RQF210" s="28"/>
      <c r="RQN210" s="28"/>
      <c r="RQV210" s="28"/>
      <c r="RRD210" s="28"/>
      <c r="RRL210" s="28"/>
      <c r="RRT210" s="28"/>
      <c r="RSB210" s="28"/>
      <c r="RSJ210" s="28"/>
      <c r="RSR210" s="28"/>
      <c r="RSZ210" s="28"/>
      <c r="RTH210" s="28"/>
      <c r="RTP210" s="28"/>
      <c r="RTX210" s="28"/>
      <c r="RUF210" s="28"/>
      <c r="RUN210" s="28"/>
      <c r="RUV210" s="28"/>
      <c r="RVD210" s="28"/>
      <c r="RVL210" s="28"/>
      <c r="RVT210" s="28"/>
      <c r="RWB210" s="28"/>
      <c r="RWJ210" s="28"/>
      <c r="RWR210" s="28"/>
      <c r="RWZ210" s="28"/>
      <c r="RXH210" s="28"/>
      <c r="RXP210" s="28"/>
      <c r="RXX210" s="28"/>
      <c r="RYF210" s="28"/>
      <c r="RYN210" s="28"/>
      <c r="RYV210" s="28"/>
      <c r="RZD210" s="28"/>
      <c r="RZL210" s="28"/>
      <c r="RZT210" s="28"/>
      <c r="SAB210" s="28"/>
      <c r="SAJ210" s="28"/>
      <c r="SAR210" s="28"/>
      <c r="SAZ210" s="28"/>
      <c r="SBH210" s="28"/>
      <c r="SBP210" s="28"/>
      <c r="SBX210" s="28"/>
      <c r="SCF210" s="28"/>
      <c r="SCN210" s="28"/>
      <c r="SCV210" s="28"/>
      <c r="SDD210" s="28"/>
      <c r="SDL210" s="28"/>
      <c r="SDT210" s="28"/>
      <c r="SEB210" s="28"/>
      <c r="SEJ210" s="28"/>
      <c r="SER210" s="28"/>
      <c r="SEZ210" s="28"/>
      <c r="SFH210" s="28"/>
      <c r="SFP210" s="28"/>
      <c r="SFX210" s="28"/>
      <c r="SGF210" s="28"/>
      <c r="SGN210" s="28"/>
      <c r="SGV210" s="28"/>
      <c r="SHD210" s="28"/>
      <c r="SHL210" s="28"/>
      <c r="SHT210" s="28"/>
      <c r="SIB210" s="28"/>
      <c r="SIJ210" s="28"/>
      <c r="SIR210" s="28"/>
      <c r="SIZ210" s="28"/>
      <c r="SJH210" s="28"/>
      <c r="SJP210" s="28"/>
      <c r="SJX210" s="28"/>
      <c r="SKF210" s="28"/>
      <c r="SKN210" s="28"/>
      <c r="SKV210" s="28"/>
      <c r="SLD210" s="28"/>
      <c r="SLL210" s="28"/>
      <c r="SLT210" s="28"/>
      <c r="SMB210" s="28"/>
      <c r="SMJ210" s="28"/>
      <c r="SMR210" s="28"/>
      <c r="SMZ210" s="28"/>
      <c r="SNH210" s="28"/>
      <c r="SNP210" s="28"/>
      <c r="SNX210" s="28"/>
      <c r="SOF210" s="28"/>
      <c r="SON210" s="28"/>
      <c r="SOV210" s="28"/>
      <c r="SPD210" s="28"/>
      <c r="SPL210" s="28"/>
      <c r="SPT210" s="28"/>
      <c r="SQB210" s="28"/>
      <c r="SQJ210" s="28"/>
      <c r="SQR210" s="28"/>
      <c r="SQZ210" s="28"/>
      <c r="SRH210" s="28"/>
      <c r="SRP210" s="28"/>
      <c r="SRX210" s="28"/>
      <c r="SSF210" s="28"/>
      <c r="SSN210" s="28"/>
      <c r="SSV210" s="28"/>
      <c r="STD210" s="28"/>
      <c r="STL210" s="28"/>
      <c r="STT210" s="28"/>
      <c r="SUB210" s="28"/>
      <c r="SUJ210" s="28"/>
      <c r="SUR210" s="28"/>
      <c r="SUZ210" s="28"/>
      <c r="SVH210" s="28"/>
      <c r="SVP210" s="28"/>
      <c r="SVX210" s="28"/>
      <c r="SWF210" s="28"/>
      <c r="SWN210" s="28"/>
      <c r="SWV210" s="28"/>
      <c r="SXD210" s="28"/>
      <c r="SXL210" s="28"/>
      <c r="SXT210" s="28"/>
      <c r="SYB210" s="28"/>
      <c r="SYJ210" s="28"/>
      <c r="SYR210" s="28"/>
      <c r="SYZ210" s="28"/>
      <c r="SZH210" s="28"/>
      <c r="SZP210" s="28"/>
      <c r="SZX210" s="28"/>
      <c r="TAF210" s="28"/>
      <c r="TAN210" s="28"/>
      <c r="TAV210" s="28"/>
      <c r="TBD210" s="28"/>
      <c r="TBL210" s="28"/>
      <c r="TBT210" s="28"/>
      <c r="TCB210" s="28"/>
      <c r="TCJ210" s="28"/>
      <c r="TCR210" s="28"/>
      <c r="TCZ210" s="28"/>
      <c r="TDH210" s="28"/>
      <c r="TDP210" s="28"/>
      <c r="TDX210" s="28"/>
      <c r="TEF210" s="28"/>
      <c r="TEN210" s="28"/>
      <c r="TEV210" s="28"/>
      <c r="TFD210" s="28"/>
      <c r="TFL210" s="28"/>
      <c r="TFT210" s="28"/>
      <c r="TGB210" s="28"/>
      <c r="TGJ210" s="28"/>
      <c r="TGR210" s="28"/>
      <c r="TGZ210" s="28"/>
      <c r="THH210" s="28"/>
      <c r="THP210" s="28"/>
      <c r="THX210" s="28"/>
      <c r="TIF210" s="28"/>
      <c r="TIN210" s="28"/>
      <c r="TIV210" s="28"/>
      <c r="TJD210" s="28"/>
      <c r="TJL210" s="28"/>
      <c r="TJT210" s="28"/>
      <c r="TKB210" s="28"/>
      <c r="TKJ210" s="28"/>
      <c r="TKR210" s="28"/>
      <c r="TKZ210" s="28"/>
      <c r="TLH210" s="28"/>
      <c r="TLP210" s="28"/>
      <c r="TLX210" s="28"/>
      <c r="TMF210" s="28"/>
      <c r="TMN210" s="28"/>
      <c r="TMV210" s="28"/>
      <c r="TND210" s="28"/>
      <c r="TNL210" s="28"/>
      <c r="TNT210" s="28"/>
      <c r="TOB210" s="28"/>
      <c r="TOJ210" s="28"/>
      <c r="TOR210" s="28"/>
      <c r="TOZ210" s="28"/>
      <c r="TPH210" s="28"/>
      <c r="TPP210" s="28"/>
      <c r="TPX210" s="28"/>
      <c r="TQF210" s="28"/>
      <c r="TQN210" s="28"/>
      <c r="TQV210" s="28"/>
      <c r="TRD210" s="28"/>
      <c r="TRL210" s="28"/>
      <c r="TRT210" s="28"/>
      <c r="TSB210" s="28"/>
      <c r="TSJ210" s="28"/>
      <c r="TSR210" s="28"/>
      <c r="TSZ210" s="28"/>
      <c r="TTH210" s="28"/>
      <c r="TTP210" s="28"/>
      <c r="TTX210" s="28"/>
      <c r="TUF210" s="28"/>
      <c r="TUN210" s="28"/>
      <c r="TUV210" s="28"/>
      <c r="TVD210" s="28"/>
      <c r="TVL210" s="28"/>
      <c r="TVT210" s="28"/>
      <c r="TWB210" s="28"/>
      <c r="TWJ210" s="28"/>
      <c r="TWR210" s="28"/>
      <c r="TWZ210" s="28"/>
      <c r="TXH210" s="28"/>
      <c r="TXP210" s="28"/>
      <c r="TXX210" s="28"/>
      <c r="TYF210" s="28"/>
      <c r="TYN210" s="28"/>
      <c r="TYV210" s="28"/>
      <c r="TZD210" s="28"/>
      <c r="TZL210" s="28"/>
      <c r="TZT210" s="28"/>
      <c r="UAB210" s="28"/>
      <c r="UAJ210" s="28"/>
      <c r="UAR210" s="28"/>
      <c r="UAZ210" s="28"/>
      <c r="UBH210" s="28"/>
      <c r="UBP210" s="28"/>
      <c r="UBX210" s="28"/>
      <c r="UCF210" s="28"/>
      <c r="UCN210" s="28"/>
      <c r="UCV210" s="28"/>
      <c r="UDD210" s="28"/>
      <c r="UDL210" s="28"/>
      <c r="UDT210" s="28"/>
      <c r="UEB210" s="28"/>
      <c r="UEJ210" s="28"/>
      <c r="UER210" s="28"/>
      <c r="UEZ210" s="28"/>
      <c r="UFH210" s="28"/>
      <c r="UFP210" s="28"/>
      <c r="UFX210" s="28"/>
      <c r="UGF210" s="28"/>
      <c r="UGN210" s="28"/>
      <c r="UGV210" s="28"/>
      <c r="UHD210" s="28"/>
      <c r="UHL210" s="28"/>
      <c r="UHT210" s="28"/>
      <c r="UIB210" s="28"/>
      <c r="UIJ210" s="28"/>
      <c r="UIR210" s="28"/>
      <c r="UIZ210" s="28"/>
      <c r="UJH210" s="28"/>
      <c r="UJP210" s="28"/>
      <c r="UJX210" s="28"/>
      <c r="UKF210" s="28"/>
      <c r="UKN210" s="28"/>
      <c r="UKV210" s="28"/>
      <c r="ULD210" s="28"/>
      <c r="ULL210" s="28"/>
      <c r="ULT210" s="28"/>
      <c r="UMB210" s="28"/>
      <c r="UMJ210" s="28"/>
      <c r="UMR210" s="28"/>
      <c r="UMZ210" s="28"/>
      <c r="UNH210" s="28"/>
      <c r="UNP210" s="28"/>
      <c r="UNX210" s="28"/>
      <c r="UOF210" s="28"/>
      <c r="UON210" s="28"/>
      <c r="UOV210" s="28"/>
      <c r="UPD210" s="28"/>
      <c r="UPL210" s="28"/>
      <c r="UPT210" s="28"/>
      <c r="UQB210" s="28"/>
      <c r="UQJ210" s="28"/>
      <c r="UQR210" s="28"/>
      <c r="UQZ210" s="28"/>
      <c r="URH210" s="28"/>
      <c r="URP210" s="28"/>
      <c r="URX210" s="28"/>
      <c r="USF210" s="28"/>
      <c r="USN210" s="28"/>
      <c r="USV210" s="28"/>
      <c r="UTD210" s="28"/>
      <c r="UTL210" s="28"/>
      <c r="UTT210" s="28"/>
      <c r="UUB210" s="28"/>
      <c r="UUJ210" s="28"/>
      <c r="UUR210" s="28"/>
      <c r="UUZ210" s="28"/>
      <c r="UVH210" s="28"/>
      <c r="UVP210" s="28"/>
      <c r="UVX210" s="28"/>
      <c r="UWF210" s="28"/>
      <c r="UWN210" s="28"/>
      <c r="UWV210" s="28"/>
      <c r="UXD210" s="28"/>
      <c r="UXL210" s="28"/>
      <c r="UXT210" s="28"/>
      <c r="UYB210" s="28"/>
      <c r="UYJ210" s="28"/>
      <c r="UYR210" s="28"/>
      <c r="UYZ210" s="28"/>
      <c r="UZH210" s="28"/>
      <c r="UZP210" s="28"/>
      <c r="UZX210" s="28"/>
      <c r="VAF210" s="28"/>
      <c r="VAN210" s="28"/>
      <c r="VAV210" s="28"/>
      <c r="VBD210" s="28"/>
      <c r="VBL210" s="28"/>
      <c r="VBT210" s="28"/>
      <c r="VCB210" s="28"/>
      <c r="VCJ210" s="28"/>
      <c r="VCR210" s="28"/>
      <c r="VCZ210" s="28"/>
      <c r="VDH210" s="28"/>
      <c r="VDP210" s="28"/>
      <c r="VDX210" s="28"/>
      <c r="VEF210" s="28"/>
      <c r="VEN210" s="28"/>
      <c r="VEV210" s="28"/>
      <c r="VFD210" s="28"/>
      <c r="VFL210" s="28"/>
      <c r="VFT210" s="28"/>
      <c r="VGB210" s="28"/>
      <c r="VGJ210" s="28"/>
      <c r="VGR210" s="28"/>
      <c r="VGZ210" s="28"/>
      <c r="VHH210" s="28"/>
      <c r="VHP210" s="28"/>
      <c r="VHX210" s="28"/>
      <c r="VIF210" s="28"/>
      <c r="VIN210" s="28"/>
      <c r="VIV210" s="28"/>
      <c r="VJD210" s="28"/>
      <c r="VJL210" s="28"/>
      <c r="VJT210" s="28"/>
      <c r="VKB210" s="28"/>
      <c r="VKJ210" s="28"/>
      <c r="VKR210" s="28"/>
      <c r="VKZ210" s="28"/>
      <c r="VLH210" s="28"/>
      <c r="VLP210" s="28"/>
      <c r="VLX210" s="28"/>
      <c r="VMF210" s="28"/>
      <c r="VMN210" s="28"/>
      <c r="VMV210" s="28"/>
      <c r="VND210" s="28"/>
      <c r="VNL210" s="28"/>
      <c r="VNT210" s="28"/>
      <c r="VOB210" s="28"/>
      <c r="VOJ210" s="28"/>
      <c r="VOR210" s="28"/>
      <c r="VOZ210" s="28"/>
      <c r="VPH210" s="28"/>
      <c r="VPP210" s="28"/>
      <c r="VPX210" s="28"/>
      <c r="VQF210" s="28"/>
      <c r="VQN210" s="28"/>
      <c r="VQV210" s="28"/>
      <c r="VRD210" s="28"/>
      <c r="VRL210" s="28"/>
      <c r="VRT210" s="28"/>
      <c r="VSB210" s="28"/>
      <c r="VSJ210" s="28"/>
      <c r="VSR210" s="28"/>
      <c r="VSZ210" s="28"/>
      <c r="VTH210" s="28"/>
      <c r="VTP210" s="28"/>
      <c r="VTX210" s="28"/>
      <c r="VUF210" s="28"/>
      <c r="VUN210" s="28"/>
      <c r="VUV210" s="28"/>
      <c r="VVD210" s="28"/>
      <c r="VVL210" s="28"/>
      <c r="VVT210" s="28"/>
      <c r="VWB210" s="28"/>
      <c r="VWJ210" s="28"/>
      <c r="VWR210" s="28"/>
      <c r="VWZ210" s="28"/>
      <c r="VXH210" s="28"/>
      <c r="VXP210" s="28"/>
      <c r="VXX210" s="28"/>
      <c r="VYF210" s="28"/>
      <c r="VYN210" s="28"/>
      <c r="VYV210" s="28"/>
      <c r="VZD210" s="28"/>
      <c r="VZL210" s="28"/>
      <c r="VZT210" s="28"/>
      <c r="WAB210" s="28"/>
      <c r="WAJ210" s="28"/>
      <c r="WAR210" s="28"/>
      <c r="WAZ210" s="28"/>
      <c r="WBH210" s="28"/>
      <c r="WBP210" s="28"/>
      <c r="WBX210" s="28"/>
      <c r="WCF210" s="28"/>
      <c r="WCN210" s="28"/>
      <c r="WCV210" s="28"/>
      <c r="WDD210" s="28"/>
      <c r="WDL210" s="28"/>
      <c r="WDT210" s="28"/>
      <c r="WEB210" s="28"/>
      <c r="WEJ210" s="28"/>
      <c r="WER210" s="28"/>
      <c r="WEZ210" s="28"/>
      <c r="WFH210" s="28"/>
      <c r="WFP210" s="28"/>
      <c r="WFX210" s="28"/>
      <c r="WGF210" s="28"/>
      <c r="WGN210" s="28"/>
      <c r="WGV210" s="28"/>
      <c r="WHD210" s="28"/>
      <c r="WHL210" s="28"/>
      <c r="WHT210" s="28"/>
      <c r="WIB210" s="28"/>
      <c r="WIJ210" s="28"/>
      <c r="WIR210" s="28"/>
      <c r="WIZ210" s="28"/>
      <c r="WJH210" s="28"/>
      <c r="WJP210" s="28"/>
      <c r="WJX210" s="28"/>
      <c r="WKF210" s="28"/>
      <c r="WKN210" s="28"/>
      <c r="WKV210" s="28"/>
      <c r="WLD210" s="28"/>
      <c r="WLL210" s="28"/>
      <c r="WLT210" s="28"/>
      <c r="WMB210" s="28"/>
      <c r="WMJ210" s="28"/>
      <c r="WMR210" s="28"/>
      <c r="WMZ210" s="28"/>
      <c r="WNH210" s="28"/>
      <c r="WNP210" s="28"/>
      <c r="WNX210" s="28"/>
      <c r="WOF210" s="28"/>
      <c r="WON210" s="28"/>
      <c r="WOV210" s="28"/>
      <c r="WPD210" s="28"/>
      <c r="WPL210" s="28"/>
      <c r="WPT210" s="28"/>
      <c r="WQB210" s="28"/>
      <c r="WQJ210" s="28"/>
      <c r="WQR210" s="28"/>
      <c r="WQZ210" s="28"/>
      <c r="WRH210" s="28"/>
      <c r="WRP210" s="28"/>
      <c r="WRX210" s="28"/>
      <c r="WSF210" s="28"/>
      <c r="WSN210" s="28"/>
      <c r="WSV210" s="28"/>
      <c r="WTD210" s="28"/>
      <c r="WTL210" s="28"/>
      <c r="WTT210" s="28"/>
      <c r="WUB210" s="28"/>
      <c r="WUJ210" s="28"/>
      <c r="WUR210" s="28"/>
      <c r="WUZ210" s="28"/>
      <c r="WVH210" s="28"/>
      <c r="WVP210" s="28"/>
      <c r="WVX210" s="28"/>
      <c r="WWF210" s="28"/>
      <c r="WWN210" s="28"/>
      <c r="WWV210" s="28"/>
      <c r="WXD210" s="28"/>
      <c r="WXL210" s="28"/>
      <c r="WXT210" s="28"/>
      <c r="WYB210" s="28"/>
      <c r="WYJ210" s="28"/>
      <c r="WYR210" s="28"/>
      <c r="WYZ210" s="28"/>
      <c r="WZH210" s="28"/>
      <c r="WZP210" s="28"/>
      <c r="WZX210" s="28"/>
      <c r="XAF210" s="28"/>
      <c r="XAN210" s="28"/>
      <c r="XAV210" s="28"/>
      <c r="XBD210" s="28"/>
      <c r="XBL210" s="28"/>
      <c r="XBT210" s="28"/>
      <c r="XCB210" s="28"/>
      <c r="XCJ210" s="28"/>
      <c r="XCR210" s="28"/>
      <c r="XCZ210" s="28"/>
      <c r="XDH210" s="28"/>
      <c r="XDP210" s="28"/>
      <c r="XDX210" s="28"/>
      <c r="XEF210" s="28"/>
      <c r="XEN210" s="28"/>
      <c r="XEV210" s="28"/>
    </row>
    <row r="211" spans="1:1024 1032:2048 2056:3072 3080:4096 4104:5120 5128:6144 6152:7168 7176:8192 8200:9216 9224:10240 10248:11264 11272:12288 12296:13312 13320:14336 14344:15360 15368:16376" x14ac:dyDescent="0.3">
      <c r="C211" s="28"/>
      <c r="D211" s="34"/>
      <c r="E211" s="34"/>
      <c r="F211" s="34"/>
      <c r="G211" s="34"/>
      <c r="H211" s="34"/>
      <c r="I211" s="34"/>
      <c r="J211" s="34"/>
      <c r="K211" s="34"/>
    </row>
    <row r="212" spans="1:1024 1032:2048 2056:3072 3080:4096 4104:5120 5128:6144 6152:7168 7176:8192 8200:9216 9224:10240 10248:11264 11272:12288 12296:13312 13320:14336 14344:15360 15368:16376" x14ac:dyDescent="0.3">
      <c r="C212" s="28"/>
    </row>
    <row r="213" spans="1:1024 1032:2048 2056:3072 3080:4096 4104:5120 5128:6144 6152:7168 7176:8192 8200:9216 9224:10240 10248:11264 11272:12288 12296:13312 13320:14336 14344:15360 15368:16376" x14ac:dyDescent="0.3">
      <c r="C213" s="28"/>
    </row>
    <row r="214" spans="1:1024 1032:2048 2056:3072 3080:4096 4104:5120 5128:6144 6152:7168 7176:8192 8200:9216 9224:10240 10248:11264 11272:12288 12296:13312 13320:14336 14344:15360 15368:16376" x14ac:dyDescent="0.3">
      <c r="A214" s="34"/>
      <c r="B214" s="34"/>
      <c r="C214" s="28"/>
    </row>
    <row r="215" spans="1:1024 1032:2048 2056:3072 3080:4096 4104:5120 5128:6144 6152:7168 7176:8192 8200:9216 9224:10240 10248:11264 11272:12288 12296:13312 13320:14336 14344:15360 15368:16376" x14ac:dyDescent="0.3">
      <c r="C215" s="28"/>
    </row>
    <row r="216" spans="1:1024 1032:2048 2056:3072 3080:4096 4104:5120 5128:6144 6152:7168 7176:8192 8200:9216 9224:10240 10248:11264 11272:12288 12296:13312 13320:14336 14344:15360 15368:16376" x14ac:dyDescent="0.3">
      <c r="C216" s="28"/>
    </row>
    <row r="217" spans="1:1024 1032:2048 2056:3072 3080:4096 4104:5120 5128:6144 6152:7168 7176:8192 8200:9216 9224:10240 10248:11264 11272:12288 12296:13312 13320:14336 14344:15360 15368:16376" x14ac:dyDescent="0.3">
      <c r="C217" s="28"/>
    </row>
    <row r="218" spans="1:1024 1032:2048 2056:3072 3080:4096 4104:5120 5128:6144 6152:7168 7176:8192 8200:9216 9224:10240 10248:11264 11272:12288 12296:13312 13320:14336 14344:15360 15368:16376" x14ac:dyDescent="0.3">
      <c r="C218" s="28"/>
      <c r="D218" s="34"/>
      <c r="E218" s="34"/>
      <c r="F218" s="34"/>
      <c r="G218" s="34"/>
      <c r="H218" s="34"/>
      <c r="I218" s="34"/>
      <c r="J218" s="34"/>
      <c r="K218" s="34"/>
    </row>
    <row r="219" spans="1:1024 1032:2048 2056:3072 3080:4096 4104:5120 5128:6144 6152:7168 7176:8192 8200:9216 9224:10240 10248:11264 11272:12288 12296:13312 13320:14336 14344:15360 15368:16376" x14ac:dyDescent="0.3">
      <c r="C219" s="28"/>
    </row>
    <row r="220" spans="1:1024 1032:2048 2056:3072 3080:4096 4104:5120 5128:6144 6152:7168 7176:8192 8200:9216 9224:10240 10248:11264 11272:12288 12296:13312 13320:14336 14344:15360 15368:16376" x14ac:dyDescent="0.3">
      <c r="C220" s="28"/>
    </row>
    <row r="221" spans="1:1024 1032:2048 2056:3072 3080:4096 4104:5120 5128:6144 6152:7168 7176:8192 8200:9216 9224:10240 10248:11264 11272:12288 12296:13312 13320:14336 14344:15360 15368:16376" x14ac:dyDescent="0.3">
      <c r="A221" s="34"/>
      <c r="B221" s="34"/>
      <c r="C221" s="28"/>
    </row>
    <row r="222" spans="1:1024 1032:2048 2056:3072 3080:4096 4104:5120 5128:6144 6152:7168 7176:8192 8200:9216 9224:10240 10248:11264 11272:12288 12296:13312 13320:14336 14344:15360 15368:16376" x14ac:dyDescent="0.3">
      <c r="C222" s="28"/>
    </row>
    <row r="223" spans="1:1024 1032:2048 2056:3072 3080:4096 4104:5120 5128:6144 6152:7168 7176:8192 8200:9216 9224:10240 10248:11264 11272:12288 12296:13312 13320:14336 14344:15360 15368:16376" x14ac:dyDescent="0.3">
      <c r="C223" s="28"/>
    </row>
    <row r="224" spans="1:1024 1032:2048 2056:3072 3080:4096 4104:5120 5128:6144 6152:7168 7176:8192 8200:9216 9224:10240 10248:11264 11272:12288 12296:13312 13320:14336 14344:15360 15368:16376" x14ac:dyDescent="0.3">
      <c r="C224" s="28"/>
    </row>
    <row r="225" spans="1:11" x14ac:dyDescent="0.3">
      <c r="C225" s="28"/>
      <c r="D225" s="34"/>
      <c r="E225" s="34"/>
      <c r="F225" s="34"/>
      <c r="G225" s="34"/>
      <c r="H225" s="34"/>
      <c r="I225" s="34"/>
      <c r="J225" s="34"/>
      <c r="K225" s="34"/>
    </row>
    <row r="226" spans="1:11" x14ac:dyDescent="0.3">
      <c r="C226" s="28"/>
    </row>
    <row r="227" spans="1:11" x14ac:dyDescent="0.3">
      <c r="C227" s="28"/>
    </row>
    <row r="228" spans="1:11" x14ac:dyDescent="0.3">
      <c r="A228" s="34"/>
      <c r="B228" s="34"/>
      <c r="C228" s="28"/>
    </row>
    <row r="229" spans="1:11" x14ac:dyDescent="0.3">
      <c r="C229" s="28"/>
    </row>
    <row r="230" spans="1:11" x14ac:dyDescent="0.3">
      <c r="C230" s="28"/>
    </row>
    <row r="231" spans="1:11" x14ac:dyDescent="0.3">
      <c r="C231" s="28"/>
    </row>
    <row r="232" spans="1:11" ht="15" customHeight="1" x14ac:dyDescent="0.3">
      <c r="C232" s="28"/>
      <c r="D232" s="34"/>
      <c r="E232" s="34"/>
      <c r="F232" s="34"/>
      <c r="G232" s="34"/>
      <c r="H232" s="34"/>
      <c r="I232" s="34"/>
      <c r="J232" s="34"/>
      <c r="K232" s="34"/>
    </row>
    <row r="233" spans="1:11" x14ac:dyDescent="0.3">
      <c r="C233" s="28"/>
    </row>
    <row r="234" spans="1:11" x14ac:dyDescent="0.3">
      <c r="C234" s="28"/>
    </row>
    <row r="235" spans="1:11" x14ac:dyDescent="0.3">
      <c r="A235" s="34"/>
      <c r="B235" s="34"/>
      <c r="C235" s="33"/>
    </row>
    <row r="236" spans="1:11" x14ac:dyDescent="0.3">
      <c r="C236" s="28"/>
    </row>
    <row r="237" spans="1:11" x14ac:dyDescent="0.3">
      <c r="C237" s="28"/>
    </row>
    <row r="238" spans="1:11" x14ac:dyDescent="0.3">
      <c r="C238" s="28"/>
    </row>
    <row r="239" spans="1:11" x14ac:dyDescent="0.3">
      <c r="C239" s="28"/>
      <c r="D239" s="34"/>
      <c r="E239" s="34"/>
      <c r="F239" s="34"/>
    </row>
    <row r="242" spans="1:6" x14ac:dyDescent="0.3">
      <c r="A242" s="34"/>
      <c r="B242" s="34"/>
      <c r="C242" s="34"/>
    </row>
    <row r="246" spans="1:6" x14ac:dyDescent="0.3">
      <c r="D246" s="34"/>
      <c r="E246" s="34"/>
      <c r="F246" s="34"/>
    </row>
    <row r="249" spans="1:6" x14ac:dyDescent="0.3">
      <c r="A249" s="34"/>
      <c r="B249" s="34"/>
      <c r="C249" s="36"/>
    </row>
    <row r="253" spans="1:6" x14ac:dyDescent="0.3">
      <c r="D253" s="34"/>
      <c r="E253" s="34"/>
      <c r="F253" s="34"/>
    </row>
    <row r="256" spans="1:6" x14ac:dyDescent="0.3">
      <c r="A256" s="34"/>
      <c r="B256" s="34"/>
      <c r="C256" s="34"/>
    </row>
    <row r="260" spans="1:6" x14ac:dyDescent="0.3">
      <c r="D260" s="34"/>
      <c r="E260" s="34"/>
      <c r="F260" s="34"/>
    </row>
    <row r="263" spans="1:6" x14ac:dyDescent="0.3">
      <c r="A263" s="34"/>
      <c r="B263" s="34"/>
      <c r="C263" s="36"/>
    </row>
    <row r="267" spans="1:6" x14ac:dyDescent="0.3">
      <c r="D267" s="34"/>
      <c r="E267" s="34"/>
      <c r="F267" s="34"/>
    </row>
    <row r="270" spans="1:6" x14ac:dyDescent="0.3">
      <c r="A270" s="34"/>
      <c r="B270" s="34"/>
      <c r="C270" s="36"/>
    </row>
  </sheetData>
  <sheetProtection algorithmName="SHA-512" hashValue="jb776/yXyLyHh7MP7YuiPyhDm6zl+bFnD69d/c8QFvIlrwgjmNbyk4XIWB8jc4N7hLJ+N1Uo23Y2zZjx98QUsw==" saltValue="Qzl/WDaCl4lT/AtAZEKtQw==" spinCount="100000" sheet="1" objects="1" scenarios="1" selectLockedCells="1" selectUnlockedCells="1"/>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K47"/>
  <sheetViews>
    <sheetView topLeftCell="A7" workbookViewId="0">
      <selection activeCell="D29" sqref="D29"/>
    </sheetView>
  </sheetViews>
  <sheetFormatPr baseColWidth="10" defaultRowHeight="14.4" x14ac:dyDescent="0.3"/>
  <cols>
    <col min="1" max="3" width="14.44140625" style="57" customWidth="1"/>
    <col min="4" max="4" width="20.109375" style="32" customWidth="1"/>
    <col min="5" max="5" width="14.44140625" style="32" customWidth="1"/>
    <col min="6" max="6" width="12.44140625" style="32" customWidth="1"/>
    <col min="7" max="7" width="11.21875" style="32" customWidth="1"/>
    <col min="8" max="10" width="11.5546875" style="32"/>
    <col min="11" max="11" width="13.44140625" style="32" customWidth="1"/>
    <col min="12" max="16384" width="11.5546875" style="32"/>
  </cols>
  <sheetData>
    <row r="4" spans="1:7" ht="13.8" customHeight="1" x14ac:dyDescent="0.3">
      <c r="A4" s="472" t="s">
        <v>161</v>
      </c>
      <c r="B4" s="472"/>
      <c r="C4" s="472"/>
      <c r="D4" s="472"/>
    </row>
    <row r="5" spans="1:7" s="55" customFormat="1" ht="13.8" customHeight="1" x14ac:dyDescent="0.3">
      <c r="A5" s="68"/>
      <c r="B5" s="68"/>
      <c r="C5" s="68"/>
      <c r="D5" s="68"/>
    </row>
    <row r="6" spans="1:7" x14ac:dyDescent="0.3">
      <c r="B6" s="57" t="s">
        <v>37</v>
      </c>
      <c r="C6" s="57" t="s">
        <v>38</v>
      </c>
    </row>
    <row r="7" spans="1:7" x14ac:dyDescent="0.3">
      <c r="B7" s="58">
        <v>0</v>
      </c>
      <c r="C7" s="58">
        <v>0</v>
      </c>
      <c r="D7" s="5"/>
      <c r="E7" s="5"/>
      <c r="F7" s="5"/>
      <c r="G7" s="5"/>
    </row>
    <row r="8" spans="1:7" x14ac:dyDescent="0.3">
      <c r="B8" s="58">
        <v>0.99990000000000001</v>
      </c>
      <c r="C8" s="58">
        <v>0</v>
      </c>
      <c r="D8" s="5"/>
      <c r="E8" s="5"/>
      <c r="F8" s="5"/>
      <c r="G8" s="5"/>
    </row>
    <row r="9" spans="1:7" x14ac:dyDescent="0.3">
      <c r="B9" s="58">
        <v>1</v>
      </c>
      <c r="C9" s="58">
        <v>5</v>
      </c>
      <c r="D9" s="5"/>
      <c r="E9" s="5"/>
      <c r="F9" s="5"/>
      <c r="G9" s="5"/>
    </row>
    <row r="10" spans="1:7" x14ac:dyDescent="0.3">
      <c r="B10" s="58">
        <v>10</v>
      </c>
      <c r="C10" s="58">
        <v>10</v>
      </c>
      <c r="D10" s="5"/>
      <c r="E10" s="5"/>
      <c r="F10" s="5"/>
      <c r="G10" s="5"/>
    </row>
    <row r="11" spans="1:7" x14ac:dyDescent="0.3">
      <c r="B11" s="7">
        <v>100</v>
      </c>
      <c r="C11" s="7">
        <v>10</v>
      </c>
    </row>
    <row r="13" spans="1:7" x14ac:dyDescent="0.3">
      <c r="B13" s="57" t="s">
        <v>39</v>
      </c>
      <c r="C13" s="57" t="s">
        <v>40</v>
      </c>
    </row>
    <row r="14" spans="1:7" x14ac:dyDescent="0.3">
      <c r="B14" s="65" t="str">
        <f>IF(AND('Información inicial'!J21="", 'Información inicial'!J22="", 'Información inicial'!J23=""), "", ((('Información inicial'!J21+'Información inicial'!J22)/'Información inicial'!J23)*100))</f>
        <v/>
      </c>
      <c r="C14" s="60" t="str">
        <f>IF(B14="","", IF(B14=100, 10, FORECAST(B14,INDEX(C7:C11,N(IF(1,MATCH(B14,B7:B11)+{0;1}))),INDEX(B7:B11,N(IF(1,MATCH(B14,B7:B11)+{0;1}))))))</f>
        <v/>
      </c>
    </row>
    <row r="15" spans="1:7" x14ac:dyDescent="0.3">
      <c r="A15" s="92"/>
      <c r="B15" s="92"/>
      <c r="C15" s="92"/>
      <c r="D15" s="5"/>
    </row>
    <row r="16" spans="1:7" x14ac:dyDescent="0.3">
      <c r="A16" s="92"/>
      <c r="B16" s="92"/>
      <c r="C16" s="92"/>
      <c r="D16" s="5"/>
    </row>
    <row r="17" spans="1:11" x14ac:dyDescent="0.3">
      <c r="A17" s="92"/>
      <c r="B17" s="92"/>
      <c r="C17" s="92"/>
      <c r="D17" s="5"/>
    </row>
    <row r="18" spans="1:11" x14ac:dyDescent="0.3">
      <c r="A18" s="92"/>
      <c r="B18" s="92"/>
      <c r="C18" s="92"/>
      <c r="D18" s="5"/>
    </row>
    <row r="19" spans="1:11" ht="18" x14ac:dyDescent="0.3">
      <c r="A19" s="472" t="s">
        <v>162</v>
      </c>
      <c r="B19" s="472"/>
      <c r="C19" s="472"/>
      <c r="D19" s="472"/>
    </row>
    <row r="21" spans="1:11" x14ac:dyDescent="0.3">
      <c r="A21" s="473" t="s">
        <v>112</v>
      </c>
      <c r="B21" s="473"/>
      <c r="C21" s="473"/>
      <c r="D21" s="142" t="str">
        <f>IF('Información inicial'!J24="", "", 'Información inicial'!J24)</f>
        <v/>
      </c>
      <c r="E21" s="82" t="str">
        <f>IF(D21="", "", IF(D21="Muy adecuado", 10, IF(D21="Adecuado", 6.7, IF(D21="Inadecuado", 3.4, IF(D21="Muy inadecuado", 0, "")))))</f>
        <v/>
      </c>
      <c r="F21" s="5" t="s">
        <v>371</v>
      </c>
      <c r="G21" s="82" t="str">
        <f>IF(AND(E21="", E22="", E23="", E24=""), "", AVERAGE(E21:E24))</f>
        <v/>
      </c>
      <c r="H21" s="5"/>
      <c r="I21" s="5"/>
      <c r="J21" s="5"/>
      <c r="K21" s="5"/>
    </row>
    <row r="22" spans="1:11" x14ac:dyDescent="0.3">
      <c r="A22" s="473" t="s">
        <v>113</v>
      </c>
      <c r="B22" s="473"/>
      <c r="C22" s="473"/>
      <c r="D22" s="143" t="str">
        <f>IF('Información inicial'!J25="", "", 'Información inicial'!J25)</f>
        <v/>
      </c>
      <c r="E22" s="82" t="str">
        <f t="shared" ref="E22:E24" si="0">IF(D22="", "", IF(D22="Muy adecuado", 10, IF(D22="Adecuado", 6.7, IF(D22="Inadecuado", 3.4, IF(D22="Muy inadecuado", 0, "")))))</f>
        <v/>
      </c>
      <c r="F22" s="5"/>
      <c r="G22" s="5"/>
      <c r="H22" s="210"/>
      <c r="I22" s="5"/>
      <c r="J22" s="5"/>
      <c r="K22" s="5"/>
    </row>
    <row r="23" spans="1:11" x14ac:dyDescent="0.3">
      <c r="A23" s="473" t="s">
        <v>114</v>
      </c>
      <c r="B23" s="473"/>
      <c r="C23" s="473"/>
      <c r="D23" s="143" t="str">
        <f>IF('Información inicial'!J26="", "", 'Información inicial'!J26)</f>
        <v/>
      </c>
      <c r="E23" s="82" t="str">
        <f t="shared" si="0"/>
        <v/>
      </c>
      <c r="F23" s="5"/>
      <c r="G23" s="5"/>
      <c r="H23" s="5"/>
      <c r="I23" s="5"/>
      <c r="J23" s="5"/>
      <c r="K23" s="5"/>
    </row>
    <row r="24" spans="1:11" x14ac:dyDescent="0.3">
      <c r="A24" s="473" t="s">
        <v>406</v>
      </c>
      <c r="B24" s="473"/>
      <c r="C24" s="473"/>
      <c r="D24" s="143" t="str">
        <f>IF('Información inicial'!J27="", "", 'Información inicial'!J27)</f>
        <v/>
      </c>
      <c r="E24" s="82" t="str">
        <f t="shared" si="0"/>
        <v/>
      </c>
      <c r="F24" s="5"/>
      <c r="G24" s="5"/>
      <c r="H24" s="5"/>
      <c r="I24" s="5"/>
      <c r="J24" s="5"/>
      <c r="K24" s="5"/>
    </row>
    <row r="25" spans="1:11" x14ac:dyDescent="0.3">
      <c r="A25" s="62"/>
      <c r="B25" s="6"/>
      <c r="F25" s="5"/>
      <c r="G25" s="5"/>
      <c r="H25" s="5"/>
    </row>
    <row r="26" spans="1:11" x14ac:dyDescent="0.3">
      <c r="G26" s="40"/>
    </row>
    <row r="27" spans="1:11" ht="18" x14ac:dyDescent="0.3">
      <c r="A27" s="472" t="s">
        <v>177</v>
      </c>
      <c r="B27" s="472"/>
      <c r="C27" s="472"/>
      <c r="D27" s="472"/>
      <c r="G27" s="40"/>
    </row>
    <row r="28" spans="1:11" s="55" customFormat="1" ht="18" x14ac:dyDescent="0.3">
      <c r="A28" s="68"/>
      <c r="B28" s="68"/>
      <c r="C28" s="68"/>
      <c r="D28" s="68"/>
      <c r="G28" s="40"/>
    </row>
    <row r="29" spans="1:11" x14ac:dyDescent="0.3">
      <c r="A29" s="471" t="s">
        <v>10</v>
      </c>
      <c r="B29" s="471"/>
      <c r="C29" s="471"/>
      <c r="D29" s="102" t="str">
        <f>IF('Información inicial'!J28="", "", IF('Información inicial'!J28=Desplegables!C28, 10, IF('Información inicial'!J28=Desplegables!C29, 5, IF('Información inicial'!J28=Desplegables!C30, 0, ""))))</f>
        <v/>
      </c>
      <c r="E29" s="85"/>
      <c r="G29" s="40"/>
    </row>
    <row r="30" spans="1:11" x14ac:dyDescent="0.3">
      <c r="A30" s="471" t="s">
        <v>115</v>
      </c>
      <c r="B30" s="471"/>
      <c r="C30" s="471"/>
      <c r="D30" s="102" t="str">
        <f>IF('Información inicial'!J29="", "", IF('Información inicial'!J29=Desplegables!C33, 10, IF('Información inicial'!J29=Desplegables!C34, 5, IF('Información inicial'!J29=Desplegables!C35, 0, ""))))</f>
        <v/>
      </c>
      <c r="E30" s="85"/>
      <c r="G30" s="40"/>
    </row>
    <row r="31" spans="1:11" x14ac:dyDescent="0.3">
      <c r="A31" s="62"/>
      <c r="B31" s="62"/>
      <c r="C31" s="6"/>
      <c r="D31" s="5"/>
      <c r="G31" s="180"/>
    </row>
    <row r="32" spans="1:11" x14ac:dyDescent="0.3">
      <c r="A32" s="62"/>
      <c r="B32" s="62"/>
      <c r="C32" s="6"/>
      <c r="D32" s="5"/>
      <c r="G32" s="40"/>
    </row>
    <row r="33" spans="1:7" x14ac:dyDescent="0.3">
      <c r="A33" s="62"/>
      <c r="B33" s="62"/>
      <c r="C33" s="6"/>
      <c r="D33" s="5"/>
      <c r="G33" s="40"/>
    </row>
    <row r="34" spans="1:7" x14ac:dyDescent="0.3">
      <c r="A34" s="62"/>
      <c r="B34" s="62"/>
      <c r="C34" s="6"/>
      <c r="D34" s="5"/>
      <c r="G34" s="40"/>
    </row>
    <row r="35" spans="1:7" x14ac:dyDescent="0.3">
      <c r="A35" s="62"/>
      <c r="B35" s="62"/>
      <c r="C35" s="6"/>
      <c r="D35" s="5"/>
      <c r="G35" s="40"/>
    </row>
    <row r="36" spans="1:7" x14ac:dyDescent="0.3">
      <c r="A36" s="62"/>
      <c r="B36" s="62"/>
      <c r="C36" s="6"/>
      <c r="D36" s="5"/>
      <c r="G36" s="41"/>
    </row>
    <row r="37" spans="1:7" x14ac:dyDescent="0.3">
      <c r="A37" s="62"/>
      <c r="B37" s="62"/>
      <c r="C37" s="6"/>
      <c r="D37" s="5"/>
      <c r="G37" s="41"/>
    </row>
    <row r="38" spans="1:7" x14ac:dyDescent="0.3">
      <c r="A38" s="6"/>
      <c r="B38" s="6"/>
      <c r="C38" s="6"/>
      <c r="D38" s="5"/>
      <c r="G38" s="41"/>
    </row>
    <row r="39" spans="1:7" x14ac:dyDescent="0.3">
      <c r="A39" s="6"/>
      <c r="B39" s="6"/>
      <c r="C39" s="6"/>
      <c r="D39" s="5"/>
      <c r="G39" s="38"/>
    </row>
    <row r="40" spans="1:7" x14ac:dyDescent="0.3">
      <c r="A40" s="6"/>
      <c r="B40" s="6"/>
      <c r="C40" s="6"/>
      <c r="D40" s="5"/>
      <c r="G40" s="38"/>
    </row>
    <row r="41" spans="1:7" x14ac:dyDescent="0.3">
      <c r="A41" s="6"/>
      <c r="B41" s="6"/>
      <c r="C41" s="6"/>
      <c r="D41" s="5"/>
      <c r="G41" s="38"/>
    </row>
    <row r="42" spans="1:7" x14ac:dyDescent="0.3">
      <c r="A42" s="6"/>
      <c r="B42" s="6"/>
      <c r="C42" s="6"/>
      <c r="D42" s="5"/>
      <c r="G42" s="38"/>
    </row>
    <row r="43" spans="1:7" x14ac:dyDescent="0.3">
      <c r="A43" s="6"/>
      <c r="B43" s="6"/>
      <c r="C43" s="6"/>
      <c r="D43" s="5"/>
      <c r="G43" s="38"/>
    </row>
    <row r="44" spans="1:7" x14ac:dyDescent="0.3">
      <c r="A44" s="6"/>
      <c r="B44" s="6"/>
      <c r="C44" s="6"/>
      <c r="D44" s="5"/>
      <c r="G44" s="38"/>
    </row>
    <row r="45" spans="1:7" x14ac:dyDescent="0.3">
      <c r="A45" s="6"/>
      <c r="B45" s="6"/>
      <c r="C45" s="6"/>
      <c r="D45" s="5"/>
      <c r="G45" s="38"/>
    </row>
    <row r="46" spans="1:7" x14ac:dyDescent="0.3">
      <c r="G46" s="38"/>
    </row>
    <row r="47" spans="1:7" x14ac:dyDescent="0.3">
      <c r="G47" s="38"/>
    </row>
  </sheetData>
  <sheetProtection algorithmName="SHA-512" hashValue="m4edKMWZPqGvEI2SOqkgu3lMGhT8r0jCX565lFL8wnzqT5lptLe6qRxLagqN9jOQIe2RQ7szC9BROcminzJn+g==" saltValue="q9KFA+KURWE4/0HT0/bt5w==" spinCount="100000" sheet="1" objects="1" scenarios="1" selectLockedCells="1" selectUnlockedCells="1"/>
  <mergeCells count="9">
    <mergeCell ref="A29:C29"/>
    <mergeCell ref="A30:C30"/>
    <mergeCell ref="A4:D4"/>
    <mergeCell ref="A19:D19"/>
    <mergeCell ref="A27:D27"/>
    <mergeCell ref="A23:C23"/>
    <mergeCell ref="A22:C22"/>
    <mergeCell ref="A21:C21"/>
    <mergeCell ref="A24:C24"/>
  </mergeCells>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L134"/>
  <sheetViews>
    <sheetView workbookViewId="0">
      <selection activeCell="F130" sqref="F130"/>
    </sheetView>
  </sheetViews>
  <sheetFormatPr baseColWidth="10" defaultRowHeight="14.4" x14ac:dyDescent="0.3"/>
  <cols>
    <col min="1" max="3" width="14.44140625" style="57" customWidth="1"/>
    <col min="4" max="5" width="14.44140625" style="32" customWidth="1"/>
    <col min="6" max="9" width="11.5546875" style="32"/>
    <col min="10" max="10" width="14.5546875" style="32" customWidth="1"/>
    <col min="11" max="11" width="14.44140625" style="32" customWidth="1"/>
    <col min="12" max="16384" width="11.5546875" style="32"/>
  </cols>
  <sheetData>
    <row r="4" spans="1:4" ht="42" customHeight="1" x14ac:dyDescent="0.3">
      <c r="A4" s="474" t="s">
        <v>188</v>
      </c>
      <c r="B4" s="474"/>
      <c r="C4" s="474"/>
      <c r="D4" s="474"/>
    </row>
    <row r="5" spans="1:4" x14ac:dyDescent="0.3">
      <c r="A5" s="32"/>
      <c r="B5" s="32"/>
    </row>
    <row r="6" spans="1:4" s="55" customFormat="1" x14ac:dyDescent="0.3">
      <c r="B6" s="57" t="s">
        <v>37</v>
      </c>
      <c r="C6" s="57" t="s">
        <v>38</v>
      </c>
    </row>
    <row r="7" spans="1:4" x14ac:dyDescent="0.3">
      <c r="A7" s="32"/>
      <c r="B7" s="63">
        <v>0</v>
      </c>
      <c r="C7" s="58">
        <v>0</v>
      </c>
    </row>
    <row r="8" spans="1:4" x14ac:dyDescent="0.3">
      <c r="A8" s="32"/>
      <c r="B8" s="63">
        <v>4.999E-2</v>
      </c>
      <c r="C8" s="58">
        <v>0</v>
      </c>
    </row>
    <row r="9" spans="1:4" x14ac:dyDescent="0.3">
      <c r="A9" s="32"/>
      <c r="B9" s="63">
        <v>0.05</v>
      </c>
      <c r="C9" s="58">
        <v>5</v>
      </c>
    </row>
    <row r="10" spans="1:4" x14ac:dyDescent="0.3">
      <c r="A10" s="32"/>
      <c r="B10" s="63">
        <v>0.2</v>
      </c>
      <c r="C10" s="63">
        <v>10</v>
      </c>
    </row>
    <row r="11" spans="1:4" x14ac:dyDescent="0.3">
      <c r="A11" s="32"/>
      <c r="B11" s="63">
        <v>0.3</v>
      </c>
      <c r="C11" s="63">
        <v>10</v>
      </c>
    </row>
    <row r="12" spans="1:4" x14ac:dyDescent="0.3">
      <c r="A12" s="32"/>
      <c r="B12" s="63">
        <v>0.4</v>
      </c>
      <c r="C12" s="63">
        <v>5</v>
      </c>
    </row>
    <row r="13" spans="1:4" x14ac:dyDescent="0.3">
      <c r="A13" s="32"/>
      <c r="B13" s="63">
        <v>0.5</v>
      </c>
      <c r="C13" s="63">
        <v>0</v>
      </c>
    </row>
    <row r="14" spans="1:4" x14ac:dyDescent="0.3">
      <c r="A14" s="32"/>
      <c r="B14" s="103">
        <v>1000</v>
      </c>
      <c r="C14" s="103">
        <v>0</v>
      </c>
    </row>
    <row r="16" spans="1:4" x14ac:dyDescent="0.3">
      <c r="A16" s="32"/>
      <c r="B16" s="57" t="s">
        <v>39</v>
      </c>
      <c r="C16" s="57" t="s">
        <v>40</v>
      </c>
    </row>
    <row r="17" spans="1:12" x14ac:dyDescent="0.3">
      <c r="A17" s="32"/>
      <c r="B17" s="141" t="str">
        <f>IF('Información inicial'!J33="", "", 'Información inicial'!J33)</f>
        <v/>
      </c>
      <c r="C17" s="81" t="str">
        <f>IF(B17="", "", FORECAST(B17,INDEX(C7:C14,N(IF(1,MATCH(B17,B7:B14)+{0;1}))),INDEX(B7:B14,N(IF(1,MATCH(B17,B7:B14)+{0;1})))))</f>
        <v/>
      </c>
    </row>
    <row r="18" spans="1:12" x14ac:dyDescent="0.3">
      <c r="A18" s="6"/>
      <c r="B18" s="6"/>
    </row>
    <row r="19" spans="1:12" x14ac:dyDescent="0.3">
      <c r="A19" s="6"/>
      <c r="B19" s="6"/>
    </row>
    <row r="21" spans="1:12" ht="18" x14ac:dyDescent="0.3">
      <c r="A21" s="472" t="s">
        <v>163</v>
      </c>
      <c r="B21" s="472"/>
      <c r="C21" s="472"/>
      <c r="D21" s="472"/>
    </row>
    <row r="22" spans="1:12" s="55" customFormat="1" x14ac:dyDescent="0.3">
      <c r="A22" s="57"/>
      <c r="B22" s="57"/>
      <c r="C22" s="57"/>
    </row>
    <row r="23" spans="1:12" x14ac:dyDescent="0.3">
      <c r="A23" s="32"/>
      <c r="B23" s="57" t="s">
        <v>37</v>
      </c>
      <c r="C23" s="57" t="s">
        <v>38</v>
      </c>
      <c r="K23" s="5"/>
      <c r="L23" s="5"/>
    </row>
    <row r="24" spans="1:12" x14ac:dyDescent="0.3">
      <c r="A24" s="32"/>
      <c r="B24" s="63">
        <v>0</v>
      </c>
      <c r="C24" s="63">
        <v>0</v>
      </c>
      <c r="K24" s="5"/>
      <c r="L24" s="5"/>
    </row>
    <row r="25" spans="1:12" x14ac:dyDescent="0.3">
      <c r="A25" s="32"/>
      <c r="B25" s="63">
        <v>9.9999989999999997E-2</v>
      </c>
      <c r="C25" s="63">
        <v>0</v>
      </c>
      <c r="K25" s="5"/>
      <c r="L25" s="5"/>
    </row>
    <row r="26" spans="1:12" x14ac:dyDescent="0.3">
      <c r="A26" s="32"/>
      <c r="B26" s="63">
        <v>0.1</v>
      </c>
      <c r="C26" s="63">
        <v>5</v>
      </c>
      <c r="K26" s="5"/>
      <c r="L26" s="5"/>
    </row>
    <row r="27" spans="1:12" x14ac:dyDescent="0.3">
      <c r="A27" s="32"/>
      <c r="B27" s="63">
        <v>0.2</v>
      </c>
      <c r="C27" s="63">
        <v>10</v>
      </c>
      <c r="K27" s="5"/>
      <c r="L27" s="5"/>
    </row>
    <row r="28" spans="1:12" x14ac:dyDescent="0.3">
      <c r="A28" s="32"/>
      <c r="B28" s="103">
        <v>1000</v>
      </c>
      <c r="C28" s="103">
        <v>10</v>
      </c>
      <c r="K28" s="5"/>
      <c r="L28" s="5"/>
    </row>
    <row r="29" spans="1:12" x14ac:dyDescent="0.3">
      <c r="A29" s="32"/>
      <c r="K29" s="5"/>
      <c r="L29" s="5"/>
    </row>
    <row r="30" spans="1:12" x14ac:dyDescent="0.3">
      <c r="A30" s="32"/>
      <c r="B30" s="57" t="s">
        <v>39</v>
      </c>
      <c r="C30" s="57" t="s">
        <v>40</v>
      </c>
      <c r="K30" s="5"/>
      <c r="L30" s="5"/>
    </row>
    <row r="31" spans="1:12" x14ac:dyDescent="0.3">
      <c r="A31" s="32"/>
      <c r="B31" s="141" t="str">
        <f>IF('Información inicial'!J35="","",IF('Información inicial'!J35&lt;0.1,0,IF('Información inicial'!J41=Desplegables!C52,'Información inicial'!J34,IF('Información inicial'!J41=Desplegables!C55,'Información inicial'!J34,'Información inicial'!J35))))</f>
        <v/>
      </c>
      <c r="C31" s="81" t="str">
        <f>IF(B31="", "", FORECAST(B31,INDEX(C24:C28,N(IF(1,MATCH(B31,B24:B28)+{0;1}))),INDEX(B24:B28,N(IF(1,MATCH(B31,B24:B28)+{0;1})))))</f>
        <v/>
      </c>
      <c r="K31" s="5"/>
      <c r="L31" s="5"/>
    </row>
    <row r="38" spans="1:11" ht="18" x14ac:dyDescent="0.3">
      <c r="A38" s="472" t="s">
        <v>167</v>
      </c>
      <c r="B38" s="472"/>
      <c r="C38" s="472"/>
      <c r="D38" s="472"/>
      <c r="J38" s="5"/>
      <c r="K38" s="5"/>
    </row>
    <row r="39" spans="1:11" s="55" customFormat="1" x14ac:dyDescent="0.3">
      <c r="A39" s="57"/>
      <c r="B39" s="57"/>
      <c r="C39" s="57"/>
      <c r="J39" s="5"/>
      <c r="K39" s="5"/>
    </row>
    <row r="40" spans="1:11" x14ac:dyDescent="0.3">
      <c r="A40" s="32"/>
      <c r="B40" s="57" t="s">
        <v>37</v>
      </c>
      <c r="C40" s="57" t="s">
        <v>38</v>
      </c>
      <c r="J40" s="5"/>
      <c r="K40" s="5"/>
    </row>
    <row r="41" spans="1:11" x14ac:dyDescent="0.3">
      <c r="A41" s="32"/>
      <c r="B41" s="63">
        <v>0</v>
      </c>
      <c r="C41" s="63">
        <v>0</v>
      </c>
      <c r="J41" s="53"/>
      <c r="K41" s="54"/>
    </row>
    <row r="42" spans="1:11" x14ac:dyDescent="0.3">
      <c r="A42" s="32"/>
      <c r="B42" s="63">
        <v>9.9999000000000005E-2</v>
      </c>
      <c r="C42" s="63">
        <v>0</v>
      </c>
      <c r="J42" s="53"/>
      <c r="K42" s="54"/>
    </row>
    <row r="43" spans="1:11" x14ac:dyDescent="0.3">
      <c r="A43" s="32"/>
      <c r="B43" s="63">
        <v>0.1</v>
      </c>
      <c r="C43" s="63">
        <v>5</v>
      </c>
      <c r="J43" s="53"/>
      <c r="K43" s="54"/>
    </row>
    <row r="44" spans="1:11" x14ac:dyDescent="0.3">
      <c r="A44" s="32"/>
      <c r="B44" s="63">
        <v>0.2</v>
      </c>
      <c r="C44" s="63">
        <v>10</v>
      </c>
      <c r="J44" s="53"/>
      <c r="K44" s="54"/>
    </row>
    <row r="45" spans="1:11" x14ac:dyDescent="0.3">
      <c r="A45" s="32"/>
      <c r="B45" s="103">
        <v>1000</v>
      </c>
      <c r="C45" s="103">
        <v>10</v>
      </c>
      <c r="J45" s="53"/>
      <c r="K45" s="54"/>
    </row>
    <row r="46" spans="1:11" x14ac:dyDescent="0.3">
      <c r="A46" s="32"/>
      <c r="J46" s="5"/>
      <c r="K46" s="5"/>
    </row>
    <row r="47" spans="1:11" x14ac:dyDescent="0.3">
      <c r="A47" s="32"/>
      <c r="B47" s="57" t="s">
        <v>39</v>
      </c>
      <c r="C47" s="57" t="s">
        <v>40</v>
      </c>
      <c r="J47" s="5"/>
      <c r="K47" s="5"/>
    </row>
    <row r="48" spans="1:11" x14ac:dyDescent="0.3">
      <c r="A48" s="32"/>
      <c r="B48" s="141" t="str">
        <f>IF('Información inicial'!J36="", "", IF('Información inicial'!J41=Desplegables!C50, 'Información inicial'!J36, IF('Información inicial'!J41=Desplegables!C51, 'Información inicial'!J36, IF('Información inicial'!J41=Desplegables!C52, "", IF('Información inicial'!J41=Desplegables!C53, 'Información inicial'!J36, IF('Información inicial'!J41=Desplegables!C54, "", IF('Información inicial'!J41=Desplegables!C55, "", "")))))))</f>
        <v/>
      </c>
      <c r="C48" s="81" t="str">
        <f>IF(B48="", "", FORECAST(B48,INDEX(C41:C45,N(IF(1,MATCH(B48,B41:B45)+{0;1}))),INDEX(B41:B45,N(IF(1,MATCH(B48,B41:B45)+{0;1})))))</f>
        <v/>
      </c>
      <c r="J48" s="5"/>
      <c r="K48" s="5"/>
    </row>
    <row r="53" spans="1:4" ht="18" x14ac:dyDescent="0.3">
      <c r="A53" s="472" t="s">
        <v>168</v>
      </c>
      <c r="B53" s="472"/>
      <c r="C53" s="472"/>
      <c r="D53" s="472"/>
    </row>
    <row r="54" spans="1:4" s="55" customFormat="1" x14ac:dyDescent="0.3">
      <c r="A54" s="57"/>
      <c r="B54" s="57"/>
      <c r="C54" s="57"/>
    </row>
    <row r="55" spans="1:4" x14ac:dyDescent="0.3">
      <c r="A55" s="32"/>
      <c r="B55" s="57" t="s">
        <v>37</v>
      </c>
      <c r="C55" s="57" t="s">
        <v>38</v>
      </c>
    </row>
    <row r="56" spans="1:4" x14ac:dyDescent="0.3">
      <c r="A56" s="32"/>
      <c r="B56" s="63">
        <v>0</v>
      </c>
      <c r="C56" s="63">
        <v>0</v>
      </c>
    </row>
    <row r="57" spans="1:4" x14ac:dyDescent="0.3">
      <c r="A57" s="32"/>
      <c r="B57" s="63">
        <v>0.19999900000000001</v>
      </c>
      <c r="C57" s="63">
        <v>0</v>
      </c>
    </row>
    <row r="58" spans="1:4" x14ac:dyDescent="0.3">
      <c r="A58" s="32"/>
      <c r="B58" s="63">
        <v>0.2</v>
      </c>
      <c r="C58" s="63">
        <v>5</v>
      </c>
    </row>
    <row r="59" spans="1:4" x14ac:dyDescent="0.3">
      <c r="A59" s="32"/>
      <c r="B59" s="63">
        <v>0.4</v>
      </c>
      <c r="C59" s="63">
        <v>10</v>
      </c>
    </row>
    <row r="60" spans="1:4" x14ac:dyDescent="0.3">
      <c r="A60" s="32"/>
      <c r="B60" s="103">
        <v>1000</v>
      </c>
      <c r="C60" s="103">
        <v>10</v>
      </c>
    </row>
    <row r="62" spans="1:4" x14ac:dyDescent="0.3">
      <c r="A62" s="32"/>
      <c r="B62" s="57" t="s">
        <v>39</v>
      </c>
      <c r="C62" s="57" t="s">
        <v>40</v>
      </c>
    </row>
    <row r="63" spans="1:4" x14ac:dyDescent="0.3">
      <c r="A63" s="32"/>
      <c r="B63" s="141" t="str">
        <f>IF('Información inicial'!J36="", "", IF('Información inicial'!J41=Desplegables!C50, "", IF('Información inicial'!J41=Desplegables!C51, "", IF('Información inicial'!J41=Desplegables!C52, 'Información inicial'!J36, IF('Información inicial'!J41=Desplegables!C53, "", IF(Desplegables!C54='Información inicial'!J41, "", IF('Información inicial'!J41=Desplegables!C55, 'Información inicial'!J36, "")))))))</f>
        <v/>
      </c>
      <c r="C63" s="59" t="str">
        <f>IF(B63="", "", FORECAST(B63,INDEX(C56:C60,N(IF(1,MATCH(B63,B56:B60)+{0;1}))),INDEX(B56:B60,N(IF(1,MATCH(B63,B56:B60)+{0;1})))))</f>
        <v/>
      </c>
    </row>
    <row r="68" spans="1:4" ht="18" x14ac:dyDescent="0.3">
      <c r="A68" s="472" t="s">
        <v>169</v>
      </c>
      <c r="B68" s="472"/>
      <c r="C68" s="472"/>
      <c r="D68" s="472"/>
    </row>
    <row r="69" spans="1:4" s="55" customFormat="1" x14ac:dyDescent="0.3">
      <c r="A69" s="57"/>
      <c r="B69" s="57"/>
      <c r="C69" s="57"/>
    </row>
    <row r="70" spans="1:4" x14ac:dyDescent="0.3">
      <c r="A70" s="32"/>
      <c r="B70" s="57" t="s">
        <v>37</v>
      </c>
      <c r="C70" s="57" t="s">
        <v>38</v>
      </c>
    </row>
    <row r="71" spans="1:4" x14ac:dyDescent="0.3">
      <c r="A71" s="32"/>
      <c r="B71" s="63">
        <v>0</v>
      </c>
      <c r="C71" s="63">
        <v>0</v>
      </c>
    </row>
    <row r="72" spans="1:4" x14ac:dyDescent="0.3">
      <c r="A72" s="32"/>
      <c r="B72" s="63">
        <v>9.9999900000000003E-3</v>
      </c>
      <c r="C72" s="63">
        <v>0</v>
      </c>
    </row>
    <row r="73" spans="1:4" x14ac:dyDescent="0.3">
      <c r="A73" s="32"/>
      <c r="B73" s="63">
        <v>0.01</v>
      </c>
      <c r="C73" s="63">
        <v>5</v>
      </c>
    </row>
    <row r="74" spans="1:4" x14ac:dyDescent="0.3">
      <c r="A74" s="32"/>
      <c r="B74" s="103">
        <v>0.04</v>
      </c>
      <c r="C74" s="103">
        <v>10</v>
      </c>
    </row>
    <row r="75" spans="1:4" x14ac:dyDescent="0.3">
      <c r="A75" s="32"/>
      <c r="B75" s="103">
        <v>1000</v>
      </c>
      <c r="C75" s="103">
        <v>10</v>
      </c>
    </row>
    <row r="77" spans="1:4" x14ac:dyDescent="0.3">
      <c r="A77" s="32"/>
      <c r="B77" s="57" t="s">
        <v>39</v>
      </c>
      <c r="C77" s="57" t="s">
        <v>40</v>
      </c>
    </row>
    <row r="78" spans="1:4" x14ac:dyDescent="0.3">
      <c r="A78" s="32"/>
      <c r="B78" s="141" t="str">
        <f>IF('Información inicial'!J37="", "", IF('Información inicial'!J41=Desplegables!C51, 'Información inicial'!J37, IF('Información inicial'!J41=Desplegables!C52, 'Información inicial'!J37, IF('Información inicial'!J41=Desplegables!C54, 'Información inicial'!J37, ""))))</f>
        <v/>
      </c>
      <c r="C78" s="81" t="str">
        <f>IF(B78="", "", FORECAST(B78,INDEX(C71:C75,N(IF(1,MATCH(B78,B71:B75)+{0;1}))),INDEX(B71:B75,N(IF(1,MATCH(B78,B71:B75)+{0;1})))))</f>
        <v/>
      </c>
    </row>
    <row r="84" spans="1:4" ht="18" x14ac:dyDescent="0.3">
      <c r="A84" s="472" t="s">
        <v>164</v>
      </c>
      <c r="B84" s="472"/>
      <c r="C84" s="472"/>
      <c r="D84" s="472"/>
    </row>
    <row r="85" spans="1:4" s="55" customFormat="1" x14ac:dyDescent="0.3">
      <c r="A85" s="57"/>
      <c r="B85" s="57"/>
      <c r="C85" s="57"/>
    </row>
    <row r="86" spans="1:4" x14ac:dyDescent="0.3">
      <c r="A86" s="32"/>
      <c r="B86" s="57" t="s">
        <v>37</v>
      </c>
      <c r="C86" s="57" t="s">
        <v>38</v>
      </c>
    </row>
    <row r="87" spans="1:4" x14ac:dyDescent="0.3">
      <c r="A87" s="32"/>
      <c r="B87" s="58">
        <v>0</v>
      </c>
      <c r="C87" s="58">
        <v>0</v>
      </c>
    </row>
    <row r="88" spans="1:4" x14ac:dyDescent="0.3">
      <c r="A88" s="32"/>
      <c r="B88" s="58">
        <v>0.19999998999999999</v>
      </c>
      <c r="C88" s="58">
        <v>0</v>
      </c>
    </row>
    <row r="89" spans="1:4" x14ac:dyDescent="0.3">
      <c r="A89" s="32"/>
      <c r="B89" s="58">
        <v>0.2</v>
      </c>
      <c r="C89" s="58">
        <v>5</v>
      </c>
    </row>
    <row r="90" spans="1:4" x14ac:dyDescent="0.3">
      <c r="A90" s="32"/>
      <c r="B90" s="58">
        <v>0.6</v>
      </c>
      <c r="C90" s="58">
        <v>10</v>
      </c>
    </row>
    <row r="91" spans="1:4" x14ac:dyDescent="0.3">
      <c r="A91" s="32"/>
      <c r="B91" s="7">
        <v>1000</v>
      </c>
      <c r="C91" s="7">
        <v>10</v>
      </c>
    </row>
    <row r="93" spans="1:4" x14ac:dyDescent="0.3">
      <c r="A93" s="32"/>
      <c r="B93" s="57" t="s">
        <v>39</v>
      </c>
      <c r="C93" s="57" t="s">
        <v>40</v>
      </c>
    </row>
    <row r="94" spans="1:4" x14ac:dyDescent="0.3">
      <c r="A94" s="32"/>
      <c r="B94" s="144" t="str">
        <f>IF('Información inicial'!J39="", "", 'Información inicial'!J39)</f>
        <v/>
      </c>
      <c r="C94" s="59" t="str">
        <f>IF(B94="", "", FORECAST(B94,INDEX(C87:C91,N(IF(1,MATCH(B94,B87:B91)+{0;1}))),INDEX(B87:B91,N(IF(1,MATCH(B94,B87:B91)+{0;1})))))</f>
        <v/>
      </c>
    </row>
    <row r="99" spans="1:12" ht="18" x14ac:dyDescent="0.3">
      <c r="A99" s="476" t="s">
        <v>165</v>
      </c>
      <c r="B99" s="476"/>
      <c r="C99" s="476"/>
      <c r="D99" s="476"/>
    </row>
    <row r="100" spans="1:12" s="55" customFormat="1" x14ac:dyDescent="0.3">
      <c r="A100" s="6"/>
      <c r="B100" s="6"/>
      <c r="C100" s="6"/>
    </row>
    <row r="101" spans="1:12" x14ac:dyDescent="0.3">
      <c r="A101" s="32"/>
      <c r="B101" s="35" t="s">
        <v>142</v>
      </c>
      <c r="C101" s="35"/>
      <c r="D101" s="35">
        <v>10</v>
      </c>
    </row>
    <row r="102" spans="1:12" x14ac:dyDescent="0.3">
      <c r="A102" s="56"/>
      <c r="B102" s="66" t="s">
        <v>156</v>
      </c>
      <c r="C102" s="66"/>
      <c r="D102" s="66">
        <v>5</v>
      </c>
      <c r="I102" s="56"/>
      <c r="J102" s="66"/>
      <c r="K102" s="66"/>
      <c r="L102" s="66"/>
    </row>
    <row r="103" spans="1:12" x14ac:dyDescent="0.3">
      <c r="A103" s="56"/>
      <c r="B103" s="66" t="s">
        <v>157</v>
      </c>
      <c r="C103" s="66"/>
      <c r="D103" s="66">
        <v>4</v>
      </c>
      <c r="I103" s="56"/>
      <c r="J103" s="66"/>
      <c r="K103" s="66"/>
      <c r="L103" s="66"/>
    </row>
    <row r="104" spans="1:12" x14ac:dyDescent="0.3">
      <c r="A104" s="32"/>
      <c r="B104" s="35" t="s">
        <v>158</v>
      </c>
      <c r="C104" s="35"/>
      <c r="D104" s="35">
        <v>3</v>
      </c>
      <c r="I104" s="56"/>
      <c r="J104" s="66"/>
      <c r="K104" s="66"/>
      <c r="L104" s="66"/>
    </row>
    <row r="105" spans="1:12" x14ac:dyDescent="0.3">
      <c r="A105" s="56"/>
      <c r="B105" s="66" t="s">
        <v>159</v>
      </c>
      <c r="C105" s="66"/>
      <c r="D105" s="66">
        <v>2</v>
      </c>
      <c r="I105" s="56"/>
      <c r="J105" s="66"/>
      <c r="K105" s="66"/>
      <c r="L105" s="66"/>
    </row>
    <row r="106" spans="1:12" x14ac:dyDescent="0.3">
      <c r="A106" s="56"/>
      <c r="B106" s="66" t="s">
        <v>160</v>
      </c>
      <c r="C106" s="66"/>
      <c r="D106" s="66">
        <v>1</v>
      </c>
      <c r="I106" s="56"/>
      <c r="J106" s="66"/>
      <c r="K106" s="66"/>
      <c r="L106" s="66"/>
    </row>
    <row r="107" spans="1:12" x14ac:dyDescent="0.3">
      <c r="A107" s="32"/>
      <c r="B107" s="35" t="s">
        <v>143</v>
      </c>
      <c r="C107" s="35"/>
      <c r="D107" s="35">
        <v>0</v>
      </c>
    </row>
    <row r="108" spans="1:12" x14ac:dyDescent="0.3">
      <c r="A108" s="32"/>
      <c r="B108" s="35"/>
      <c r="C108" s="35"/>
      <c r="D108" s="42"/>
    </row>
    <row r="109" spans="1:12" x14ac:dyDescent="0.3">
      <c r="A109" s="32"/>
      <c r="B109" s="57" t="s">
        <v>39</v>
      </c>
      <c r="C109" s="57" t="s">
        <v>40</v>
      </c>
      <c r="D109" s="42"/>
    </row>
    <row r="110" spans="1:12" s="56" customFormat="1" x14ac:dyDescent="0.3">
      <c r="B110" s="140" t="str">
        <f>IF('Información inicial'!J40="", "", 'Información inicial'!J40)</f>
        <v/>
      </c>
      <c r="C110" s="59" t="str">
        <f>IF('Información inicial'!J40="", "", IF('Información inicial'!J40=Desplegables!C41, 10, IF('Información inicial'!J40=Desplegables!C42, 5, IF('Información inicial'!J40=Desplegables!C43, 4, IF('Información inicial'!J40=Desplegables!C44, 3, IF('Información inicial'!J40=Desplegables!C45, 2, IF('Información inicial'!J40=Desplegables!C46, 1, IF('Información inicial'!J40=Desplegables!C47, 0, ""))))))))</f>
        <v/>
      </c>
      <c r="D110" s="42"/>
    </row>
    <row r="111" spans="1:12" x14ac:dyDescent="0.3">
      <c r="A111" s="35"/>
      <c r="B111" s="66"/>
    </row>
    <row r="112" spans="1:12" x14ac:dyDescent="0.3">
      <c r="A112" s="35"/>
      <c r="B112" s="35"/>
    </row>
    <row r="113" spans="1:6" x14ac:dyDescent="0.3">
      <c r="A113" s="35"/>
      <c r="B113" s="35"/>
    </row>
    <row r="114" spans="1:6" ht="18" x14ac:dyDescent="0.3">
      <c r="A114" s="475" t="s">
        <v>166</v>
      </c>
      <c r="B114" s="475"/>
      <c r="C114" s="475"/>
      <c r="D114" s="475"/>
    </row>
    <row r="115" spans="1:6" s="55" customFormat="1" x14ac:dyDescent="0.3">
      <c r="A115" s="35"/>
      <c r="B115" s="35"/>
      <c r="C115" s="57"/>
    </row>
    <row r="116" spans="1:6" x14ac:dyDescent="0.3">
      <c r="A116" s="32"/>
      <c r="B116" s="35" t="s">
        <v>42</v>
      </c>
      <c r="C116" s="35"/>
      <c r="D116" s="35">
        <v>10</v>
      </c>
    </row>
    <row r="117" spans="1:6" x14ac:dyDescent="0.3">
      <c r="A117" s="32"/>
      <c r="B117" s="61" t="s">
        <v>144</v>
      </c>
      <c r="C117" s="35"/>
      <c r="D117" s="67">
        <v>10</v>
      </c>
    </row>
    <row r="118" spans="1:6" x14ac:dyDescent="0.3">
      <c r="A118" s="32"/>
      <c r="B118" s="35" t="s">
        <v>145</v>
      </c>
      <c r="C118" s="35"/>
      <c r="D118" s="67">
        <v>8</v>
      </c>
    </row>
    <row r="119" spans="1:6" x14ac:dyDescent="0.3">
      <c r="A119" s="32"/>
      <c r="B119" s="35" t="s">
        <v>43</v>
      </c>
      <c r="C119" s="35"/>
      <c r="D119" s="35">
        <v>7</v>
      </c>
    </row>
    <row r="120" spans="1:6" x14ac:dyDescent="0.3">
      <c r="A120" s="32"/>
      <c r="B120" s="35" t="s">
        <v>41</v>
      </c>
      <c r="C120" s="35"/>
      <c r="D120" s="35">
        <v>5</v>
      </c>
    </row>
    <row r="121" spans="1:6" x14ac:dyDescent="0.3">
      <c r="A121" s="32"/>
      <c r="B121" s="35" t="s">
        <v>44</v>
      </c>
      <c r="C121" s="35"/>
      <c r="D121" s="35">
        <v>5</v>
      </c>
    </row>
    <row r="123" spans="1:6" x14ac:dyDescent="0.3">
      <c r="A123" s="32"/>
      <c r="B123" s="57" t="s">
        <v>39</v>
      </c>
      <c r="C123" s="57" t="s">
        <v>40</v>
      </c>
    </row>
    <row r="124" spans="1:6" x14ac:dyDescent="0.3">
      <c r="A124" s="32"/>
      <c r="B124" s="140" t="str">
        <f>IF('Información inicial'!J41="", "", 'Información inicial'!J41)</f>
        <v/>
      </c>
      <c r="C124" s="59" t="str">
        <f>IF('Información inicial'!J41="", "", IF('Información inicial'!J41=Desplegables!C50, 10, IF('Información inicial'!J41=Desplegables!C51, 10, IF('Información inicial'!J41=Desplegables!C52, 8, IF('Información inicial'!J41=Desplegables!C53, 7, IF('Información inicial'!J41=Desplegables!C54, 5, IF('Información inicial'!J41=Desplegables!C55, 5, "")))))))</f>
        <v/>
      </c>
    </row>
    <row r="127" spans="1:6" ht="18" x14ac:dyDescent="0.3">
      <c r="A127" s="472" t="s">
        <v>177</v>
      </c>
      <c r="B127" s="472"/>
      <c r="C127" s="472"/>
      <c r="D127" s="472"/>
    </row>
    <row r="128" spans="1:6" s="55" customFormat="1" x14ac:dyDescent="0.3">
      <c r="A128" s="57"/>
      <c r="B128" s="57"/>
      <c r="C128" s="57"/>
      <c r="F128" s="55" t="s">
        <v>40</v>
      </c>
    </row>
    <row r="129" spans="1:6" x14ac:dyDescent="0.3">
      <c r="A129" s="471" t="s">
        <v>10</v>
      </c>
      <c r="B129" s="471"/>
      <c r="C129" s="471"/>
      <c r="D129" s="471"/>
      <c r="E129" s="471"/>
      <c r="F129" s="82" t="str">
        <f>IF('Información inicial'!J42="", "", IF('Información inicial'!J42=Desplegables!C58, 10, IF('Información inicial'!J42=Desplegables!C59, 5, IF('Información inicial'!J42=Desplegables!C60, 0, ""))))</f>
        <v/>
      </c>
    </row>
    <row r="130" spans="1:6" x14ac:dyDescent="0.3">
      <c r="A130" s="471" t="s">
        <v>115</v>
      </c>
      <c r="B130" s="471"/>
      <c r="C130" s="471"/>
      <c r="D130" s="471"/>
      <c r="E130" s="471"/>
      <c r="F130" s="82" t="str">
        <f>IF('Información inicial'!J43="", "", IF('Información inicial'!J43=Desplegables!C63, 10, IF('Información inicial'!J43=Desplegables!C64, 5, IF('Información inicial'!J43=Desplegables!C65, 0, ""))))</f>
        <v/>
      </c>
    </row>
    <row r="131" spans="1:6" s="56" customFormat="1" x14ac:dyDescent="0.3">
      <c r="A131" s="471" t="s">
        <v>119</v>
      </c>
      <c r="B131" s="471"/>
      <c r="C131" s="471"/>
      <c r="D131" s="471"/>
      <c r="E131" s="471"/>
      <c r="F131" s="82" t="str">
        <f>IF('Información inicial'!J44="", "", IF('Información inicial'!J44=Desplegables!C68, 10, IF('Información inicial'!J44=Desplegables!C69, 5, IF('Información inicial'!J44=Desplegables!C70, 0, ""))))</f>
        <v/>
      </c>
    </row>
    <row r="132" spans="1:6" x14ac:dyDescent="0.3">
      <c r="A132" s="471" t="s">
        <v>77</v>
      </c>
      <c r="B132" s="471"/>
      <c r="C132" s="471"/>
      <c r="D132" s="471"/>
      <c r="E132" s="471"/>
      <c r="F132" s="82" t="str">
        <f>IF('Información inicial'!J45="", "", IF('Información inicial'!J45=Desplegables!C73, 10, IF('Información inicial'!J45=Desplegables!C74, 5, IF('Información inicial'!J45=Desplegables!C75, 0, ""))))</f>
        <v/>
      </c>
    </row>
    <row r="133" spans="1:6" x14ac:dyDescent="0.3">
      <c r="A133" s="471" t="s">
        <v>120</v>
      </c>
      <c r="B133" s="471"/>
      <c r="C133" s="471"/>
      <c r="D133" s="471"/>
      <c r="E133" s="471"/>
      <c r="F133" s="82" t="str">
        <f>IF('Información inicial'!J46="", "", IF('Información inicial'!J46=Desplegables!C78, 10, IF('Información inicial'!J46=Desplegables!C79, 5, IF('Información inicial'!J46=Desplegables!C80, 0, ""))))</f>
        <v/>
      </c>
    </row>
    <row r="134" spans="1:6" x14ac:dyDescent="0.3">
      <c r="A134" s="471" t="s">
        <v>178</v>
      </c>
      <c r="B134" s="471"/>
      <c r="C134" s="471"/>
      <c r="D134" s="471"/>
      <c r="E134" s="471"/>
      <c r="F134" s="82" t="str">
        <f>IF('Información inicial'!J47="", "", IF('Información inicial'!J47=Desplegables!C83, 10, IF('Información inicial'!J47=Desplegables!C84, 5, IF('Información inicial'!J47=Desplegables!C85, 0, ""))))</f>
        <v/>
      </c>
    </row>
  </sheetData>
  <sheetProtection algorithmName="SHA-512" hashValue="X7NbuLfJJGwt4eFmSopFnOs6oQA+cEinSofx4BWKx5B6Y2SLsbs1wC6IYBD2OwKGbISw8gHZ+xBJ9mvcMxgK9A==" saltValue="guVIlLeE5X93sToJSTHCjg==" spinCount="100000" sheet="1" objects="1" scenarios="1" selectLockedCells="1" selectUnlockedCells="1"/>
  <mergeCells count="15">
    <mergeCell ref="A38:D38"/>
    <mergeCell ref="A21:D21"/>
    <mergeCell ref="A4:D4"/>
    <mergeCell ref="A131:E131"/>
    <mergeCell ref="A114:D114"/>
    <mergeCell ref="A99:D99"/>
    <mergeCell ref="A84:D84"/>
    <mergeCell ref="A68:D68"/>
    <mergeCell ref="A53:D53"/>
    <mergeCell ref="A134:E134"/>
    <mergeCell ref="A133:E133"/>
    <mergeCell ref="A132:E132"/>
    <mergeCell ref="A127:D127"/>
    <mergeCell ref="A130:E130"/>
    <mergeCell ref="A129:E129"/>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T241"/>
  <sheetViews>
    <sheetView zoomScaleNormal="100" workbookViewId="0">
      <selection activeCell="B115" sqref="B115"/>
    </sheetView>
  </sheetViews>
  <sheetFormatPr baseColWidth="10" defaultRowHeight="14.4" x14ac:dyDescent="0.3"/>
  <cols>
    <col min="1" max="1" width="14.5546875" style="188" customWidth="1"/>
    <col min="2" max="3" width="14.44140625" style="188" customWidth="1"/>
    <col min="4" max="4" width="14.5546875" style="188" customWidth="1"/>
    <col min="5" max="5" width="14.44140625" style="188" customWidth="1"/>
    <col min="6" max="6" width="14.44140625" style="183" bestFit="1" customWidth="1"/>
    <col min="7" max="10" width="11.77734375" style="183" bestFit="1" customWidth="1"/>
    <col min="11" max="11" width="13.33203125" style="183" customWidth="1"/>
    <col min="12" max="12" width="13" style="183" customWidth="1"/>
    <col min="13" max="16" width="11.77734375" style="183" bestFit="1" customWidth="1"/>
    <col min="17" max="17" width="11.5546875" style="183"/>
    <col min="18" max="18" width="14.44140625" style="183" customWidth="1"/>
    <col min="19" max="16384" width="11.5546875" style="183"/>
  </cols>
  <sheetData>
    <row r="4" spans="1:20" ht="30.6" customHeight="1" x14ac:dyDescent="0.3">
      <c r="A4" s="478" t="s">
        <v>189</v>
      </c>
      <c r="B4" s="479"/>
      <c r="C4" s="479"/>
      <c r="D4" s="479"/>
      <c r="E4" s="181"/>
      <c r="F4" s="182"/>
      <c r="G4" s="182"/>
      <c r="H4" s="182"/>
      <c r="I4" s="182"/>
      <c r="J4" s="182"/>
      <c r="Q4" s="182"/>
      <c r="R4" s="182"/>
      <c r="S4" s="182"/>
      <c r="T4" s="182"/>
    </row>
    <row r="5" spans="1:20" s="187" customFormat="1" ht="13.8" customHeight="1" x14ac:dyDescent="0.3">
      <c r="A5" s="184"/>
      <c r="B5" s="185"/>
      <c r="C5" s="185"/>
      <c r="D5" s="185"/>
      <c r="E5" s="185"/>
      <c r="F5" s="186"/>
      <c r="G5" s="186"/>
      <c r="H5" s="186"/>
      <c r="I5" s="186"/>
      <c r="J5" s="186"/>
      <c r="Q5" s="186"/>
      <c r="R5" s="186"/>
      <c r="S5" s="186"/>
      <c r="T5" s="186"/>
    </row>
    <row r="6" spans="1:20" x14ac:dyDescent="0.3">
      <c r="B6" s="188" t="s">
        <v>37</v>
      </c>
      <c r="C6" s="188" t="s">
        <v>38</v>
      </c>
      <c r="Q6" s="182"/>
      <c r="R6" s="182"/>
      <c r="S6" s="182"/>
      <c r="T6" s="182"/>
    </row>
    <row r="7" spans="1:20" x14ac:dyDescent="0.3">
      <c r="A7" s="189"/>
      <c r="B7" s="189">
        <v>0</v>
      </c>
      <c r="C7" s="189">
        <v>10</v>
      </c>
      <c r="D7" s="189"/>
      <c r="Q7" s="182"/>
      <c r="R7" s="182"/>
      <c r="S7" s="182"/>
      <c r="T7" s="182"/>
    </row>
    <row r="8" spans="1:20" x14ac:dyDescent="0.3">
      <c r="A8" s="189"/>
      <c r="B8" s="189">
        <v>0.25</v>
      </c>
      <c r="C8" s="189">
        <v>10</v>
      </c>
      <c r="D8" s="134"/>
      <c r="Q8" s="182"/>
      <c r="R8" s="182"/>
      <c r="S8" s="182"/>
      <c r="T8" s="182"/>
    </row>
    <row r="9" spans="1:20" x14ac:dyDescent="0.3">
      <c r="A9" s="189"/>
      <c r="B9" s="189">
        <v>0.38</v>
      </c>
      <c r="C9" s="189">
        <v>5</v>
      </c>
      <c r="D9" s="134"/>
      <c r="Q9" s="182"/>
      <c r="R9" s="182"/>
      <c r="S9" s="182"/>
      <c r="T9" s="182"/>
    </row>
    <row r="10" spans="1:20" x14ac:dyDescent="0.3">
      <c r="A10" s="189"/>
      <c r="B10" s="189">
        <v>0.5</v>
      </c>
      <c r="C10" s="189">
        <v>0</v>
      </c>
      <c r="D10" s="134"/>
      <c r="Q10" s="182"/>
      <c r="R10" s="182"/>
      <c r="S10" s="182"/>
      <c r="T10" s="182"/>
    </row>
    <row r="11" spans="1:20" x14ac:dyDescent="0.3">
      <c r="A11" s="189"/>
      <c r="B11" s="134">
        <v>1000</v>
      </c>
      <c r="C11" s="134">
        <v>0</v>
      </c>
      <c r="D11" s="134"/>
      <c r="Q11" s="182"/>
      <c r="R11" s="182"/>
      <c r="S11" s="182"/>
      <c r="T11" s="182"/>
    </row>
    <row r="12" spans="1:20" s="182" customFormat="1" x14ac:dyDescent="0.3">
      <c r="A12" s="134"/>
      <c r="B12" s="134"/>
      <c r="C12" s="134"/>
      <c r="D12" s="134"/>
      <c r="E12" s="181"/>
    </row>
    <row r="13" spans="1:20" x14ac:dyDescent="0.3">
      <c r="A13" s="189"/>
      <c r="B13" s="189" t="s">
        <v>39</v>
      </c>
      <c r="C13" s="189" t="s">
        <v>40</v>
      </c>
      <c r="D13" s="134"/>
      <c r="Q13" s="182"/>
      <c r="R13" s="182"/>
      <c r="S13" s="182"/>
      <c r="T13" s="182"/>
    </row>
    <row r="14" spans="1:20" x14ac:dyDescent="0.3">
      <c r="A14" s="189" t="s">
        <v>81</v>
      </c>
      <c r="B14" s="190" t="str">
        <f>IF('Información inicial'!J$51="", "", IF('Información inicial'!J$60=Desplegables!$C$91, "", IF('Información inicial'!J$60=Desplegables!$C$92, 'Información inicial'!J$51, IF('Información inicial'!J$60=Desplegables!$C$93, 'Información inicial'!J$51, IF('Información inicial'!J$60=Desplegables!$C$94, 'Información inicial'!J$51, IF('Información inicial'!J$60=Desplegables!$C$95, "", IF('Información inicial'!J$60=Desplegables!$C$96, 'Información inicial'!J$51, "")))))))</f>
        <v/>
      </c>
      <c r="C14" s="191" t="str">
        <f>IF(B14="","",FORECAST(B14,INDEX($C$7:$C$11,N(IF(1,MATCH(B14,$B$7:$B$11)+{0;1}))),INDEX($B$7:$B$11,N(IF(1,MATCH(B14,$B$7:$B$11)+{0;1})))))</f>
        <v/>
      </c>
      <c r="D14" s="134"/>
      <c r="Q14" s="182"/>
      <c r="R14" s="182"/>
      <c r="S14" s="182"/>
      <c r="T14" s="182"/>
    </row>
    <row r="15" spans="1:20" x14ac:dyDescent="0.3">
      <c r="A15" s="189" t="s">
        <v>104</v>
      </c>
      <c r="B15" s="190" t="str">
        <f>IF('Información inicial'!K$51="", "", IF('Información inicial'!K$60=Desplegables!$C$91, "", IF('Información inicial'!K$60=Desplegables!$C$92, 'Información inicial'!K$51, IF('Información inicial'!K$60=Desplegables!$C$93, 'Información inicial'!K$51, IF('Información inicial'!K$60=Desplegables!$C$94, 'Información inicial'!K$51, IF('Información inicial'!K$60=Desplegables!$C$95, "", IF('Información inicial'!K$60=Desplegables!$C$96, 'Información inicial'!K$51, "")))))))</f>
        <v/>
      </c>
      <c r="C15" s="191" t="str">
        <f>IF(B15="","",FORECAST(B15,INDEX($C$7:$C$11,N(IF(1,MATCH(B15,$B$7:$B$11)+{0;1}))),INDEX($B$7:$B$11,N(IF(1,MATCH(B15,$B$7:$B$11)+{0;1})))))</f>
        <v/>
      </c>
      <c r="D15" s="134"/>
      <c r="Q15" s="182"/>
      <c r="R15" s="182"/>
      <c r="S15" s="182"/>
      <c r="T15" s="182"/>
    </row>
    <row r="16" spans="1:20" x14ac:dyDescent="0.3">
      <c r="A16" s="189" t="s">
        <v>105</v>
      </c>
      <c r="B16" s="190" t="str">
        <f>IF('Información inicial'!L$51="", "", IF('Información inicial'!L$60=Desplegables!$C$91, "", IF('Información inicial'!L$60=Desplegables!$C$92, 'Información inicial'!L$51, IF('Información inicial'!L$60=Desplegables!$C$93, 'Información inicial'!L$51, IF('Información inicial'!L$60=Desplegables!$C$94, 'Información inicial'!L$51, IF('Información inicial'!L$60=Desplegables!$C$95, "", IF('Información inicial'!L$60=Desplegables!$C$96, 'Información inicial'!L$51, "")))))))</f>
        <v/>
      </c>
      <c r="C16" s="191" t="str">
        <f>IF(B16="","",FORECAST(B16,INDEX($C$7:$C$11,N(IF(1,MATCH(B16,$B$7:$B$11)+{0;1}))),INDEX($B$7:$B$11,N(IF(1,MATCH(B16,$B$7:$B$11)+{0;1})))))</f>
        <v/>
      </c>
      <c r="D16" s="134"/>
      <c r="Q16" s="182"/>
      <c r="R16" s="182"/>
      <c r="S16" s="182"/>
      <c r="T16" s="182"/>
    </row>
    <row r="17" spans="1:20" x14ac:dyDescent="0.3">
      <c r="A17" s="189" t="s">
        <v>106</v>
      </c>
      <c r="B17" s="190" t="str">
        <f>IF('Información inicial'!M$51="", "", IF('Información inicial'!M$60=Desplegables!$C$91, "", IF('Información inicial'!M$60=Desplegables!$C$92, 'Información inicial'!M$51, IF('Información inicial'!M$60=Desplegables!$C$93, 'Información inicial'!M$51, IF('Información inicial'!M$60=Desplegables!$C$94, 'Información inicial'!M$51, IF('Información inicial'!M$60=Desplegables!$C$95, "", IF('Información inicial'!M$60=Desplegables!$C$96, 'Información inicial'!M$51, "")))))))</f>
        <v/>
      </c>
      <c r="C17" s="191" t="str">
        <f>IF(B17="","",FORECAST(B17,INDEX($C$7:$C$11,N(IF(1,MATCH(B17,$B$7:$B$11)+{0;1}))),INDEX($B$7:$B$11,N(IF(1,MATCH(B17,$B$7:$B$11)+{0;1})))))</f>
        <v/>
      </c>
      <c r="D17" s="134"/>
      <c r="Q17" s="182"/>
      <c r="R17" s="182"/>
      <c r="S17" s="182"/>
      <c r="T17" s="182"/>
    </row>
    <row r="18" spans="1:20" x14ac:dyDescent="0.3">
      <c r="A18" s="134" t="s">
        <v>107</v>
      </c>
      <c r="B18" s="190" t="str">
        <f>IF('Información inicial'!N$51="", "", IF('Información inicial'!N$60=Desplegables!$C$91, "", IF('Información inicial'!N$60=Desplegables!$C$92, 'Información inicial'!N$51, IF('Información inicial'!N$60=Desplegables!$C$93, 'Información inicial'!N$51, IF('Información inicial'!N$60=Desplegables!$C$94, 'Información inicial'!N$51, IF('Información inicial'!N$60=Desplegables!$C$95, "", IF('Información inicial'!N$60=Desplegables!$C$96, 'Información inicial'!N$51, "")))))))</f>
        <v/>
      </c>
      <c r="C18" s="191" t="str">
        <f>IF(B18="","",FORECAST(B18,INDEX($C$7:$C$11,N(IF(1,MATCH(B18,$B$7:$B$11)+{0;1}))),INDEX($B$7:$B$11,N(IF(1,MATCH(B18,$B$7:$B$11)+{0;1})))))</f>
        <v/>
      </c>
      <c r="D18" s="134"/>
      <c r="Q18" s="182"/>
      <c r="R18" s="182"/>
      <c r="S18" s="182"/>
      <c r="T18" s="182"/>
    </row>
    <row r="19" spans="1:20" x14ac:dyDescent="0.3">
      <c r="A19" s="134" t="s">
        <v>108</v>
      </c>
      <c r="B19" s="190" t="str">
        <f>IF('Información inicial'!O$51="", "", IF('Información inicial'!O$60=Desplegables!$C$91, "", IF('Información inicial'!O$60=Desplegables!$C$92, 'Información inicial'!O$51, IF('Información inicial'!O$60=Desplegables!$C$93, 'Información inicial'!O$51, IF('Información inicial'!O$60=Desplegables!$C$94, 'Información inicial'!O$51, IF('Información inicial'!O$60=Desplegables!$C$95, "", IF('Información inicial'!O$60=Desplegables!$C$96, 'Información inicial'!O$51, "")))))))</f>
        <v/>
      </c>
      <c r="C19" s="191" t="str">
        <f>IF(B19="","",FORECAST(B19,INDEX($C$7:$C$11,N(IF(1,MATCH(B19,$B$7:$B$11)+{0;1}))),INDEX($B$7:$B$11,N(IF(1,MATCH(B19,$B$7:$B$11)+{0;1})))))</f>
        <v/>
      </c>
      <c r="D19" s="134"/>
      <c r="Q19" s="182"/>
      <c r="R19" s="182"/>
      <c r="S19" s="182"/>
      <c r="T19" s="182"/>
    </row>
    <row r="20" spans="1:20" x14ac:dyDescent="0.3">
      <c r="A20" s="189" t="s">
        <v>195</v>
      </c>
      <c r="B20" s="190" t="str">
        <f>IF('Información inicial'!P$51="", "", IF('Información inicial'!P$60=Desplegables!$C$91, "", IF('Información inicial'!P$60=Desplegables!$C$92, 'Información inicial'!P$51, IF('Información inicial'!P$60=Desplegables!$C$93, 'Información inicial'!P$51, IF('Información inicial'!P$60=Desplegables!$C$94, 'Información inicial'!P$51, IF('Información inicial'!P$60=Desplegables!$C$95, "", IF('Información inicial'!P$60=Desplegables!$C$96, 'Información inicial'!P$51, "")))))))</f>
        <v/>
      </c>
      <c r="C20" s="191" t="str">
        <f>IF(B20="","",FORECAST(B20,INDEX($C$7:$C$11,N(IF(1,MATCH(B20,$B$7:$B$11)+{0;1}))),INDEX($B$7:$B$11,N(IF(1,MATCH(B20,$B$7:$B$11)+{0;1})))))</f>
        <v/>
      </c>
      <c r="D20" s="134"/>
      <c r="Q20" s="182"/>
      <c r="R20" s="182"/>
      <c r="S20" s="182"/>
      <c r="T20" s="182"/>
    </row>
    <row r="21" spans="1:20" x14ac:dyDescent="0.3">
      <c r="A21" s="189" t="s">
        <v>196</v>
      </c>
      <c r="B21" s="190" t="str">
        <f>IF('Información inicial'!Q$51="", "", IF('Información inicial'!Q$60=Desplegables!$C$91, "", IF('Información inicial'!Q$60=Desplegables!$C$92, 'Información inicial'!Q$51, IF('Información inicial'!Q$60=Desplegables!$C$93, 'Información inicial'!Q$51, IF('Información inicial'!Q$60=Desplegables!$C$94, 'Información inicial'!Q$51, IF('Información inicial'!Q$60=Desplegables!$C$95, "", IF('Información inicial'!Q$60=Desplegables!$C$96, 'Información inicial'!Q$51, "")))))))</f>
        <v/>
      </c>
      <c r="C21" s="191" t="str">
        <f>IF(B21="","",FORECAST(B21,INDEX($C$7:$C$11,N(IF(1,MATCH(B21,$B$7:$B$11)+{0;1}))),INDEX($B$7:$B$11,N(IF(1,MATCH(B21,$B$7:$B$11)+{0;1})))))</f>
        <v/>
      </c>
      <c r="D21" s="134"/>
      <c r="Q21" s="182"/>
      <c r="R21" s="182"/>
      <c r="S21" s="182"/>
      <c r="T21" s="182"/>
    </row>
    <row r="22" spans="1:20" x14ac:dyDescent="0.3">
      <c r="A22" s="189" t="s">
        <v>197</v>
      </c>
      <c r="B22" s="190" t="str">
        <f>IF('Información inicial'!R$51="", "", IF('Información inicial'!R$60=Desplegables!$C$91, "", IF('Información inicial'!R$60=Desplegables!$C$92, 'Información inicial'!R$51, IF('Información inicial'!R$60=Desplegables!$C$93, 'Información inicial'!R$51, IF('Información inicial'!R$60=Desplegables!$C$94, 'Información inicial'!R$51, IF('Información inicial'!R$60=Desplegables!$C$95, "", IF('Información inicial'!R$60=Desplegables!$C$96, 'Información inicial'!R$51, "")))))))</f>
        <v/>
      </c>
      <c r="C22" s="191" t="str">
        <f>IF(B22="","",FORECAST(B22,INDEX($C$7:$C$11,N(IF(1,MATCH(B22,$B$7:$B$11)+{0;1}))),INDEX($B$7:$B$11,N(IF(1,MATCH(B22,$B$7:$B$11)+{0;1})))))</f>
        <v/>
      </c>
      <c r="D22" s="134"/>
      <c r="Q22" s="182"/>
      <c r="R22" s="182"/>
      <c r="S22" s="182"/>
      <c r="T22" s="182"/>
    </row>
    <row r="23" spans="1:20" x14ac:dyDescent="0.3">
      <c r="A23" s="134" t="s">
        <v>198</v>
      </c>
      <c r="B23" s="190" t="str">
        <f>IF('Información inicial'!S$51="", "", IF('Información inicial'!S$60=Desplegables!$C$91, "", IF('Información inicial'!S$60=Desplegables!$C$92, 'Información inicial'!S$51, IF('Información inicial'!S$60=Desplegables!$C$93, 'Información inicial'!S$51, IF('Información inicial'!S$60=Desplegables!$C$94, 'Información inicial'!S$51, IF('Información inicial'!S$60=Desplegables!$C$95, "", IF('Información inicial'!S$60=Desplegables!$C$96, 'Información inicial'!S$51, "")))))))</f>
        <v/>
      </c>
      <c r="C23" s="191" t="str">
        <f>IF(B23="","",FORECAST(B23,INDEX($C$7:$C$11,N(IF(1,MATCH(B23,$B$7:$B$11)+{0;1}))),INDEX($B$7:$B$11,N(IF(1,MATCH(B23,$B$7:$B$11)+{0;1})))))</f>
        <v/>
      </c>
      <c r="D23" s="134"/>
      <c r="Q23" s="182"/>
      <c r="R23" s="182"/>
      <c r="S23" s="182"/>
      <c r="T23" s="182"/>
    </row>
    <row r="24" spans="1:20" x14ac:dyDescent="0.3">
      <c r="A24" s="134" t="s">
        <v>199</v>
      </c>
      <c r="B24" s="190" t="str">
        <f>IF('Información inicial'!T$51="", "", IF('Información inicial'!T$60=Desplegables!$C$91, "", IF('Información inicial'!T$60=Desplegables!$C$92, 'Información inicial'!T$51, IF('Información inicial'!T$60=Desplegables!$C$93, 'Información inicial'!T$51, IF('Información inicial'!T$60=Desplegables!$C$94, 'Información inicial'!T$51, IF('Información inicial'!T$60=Desplegables!$C$95, "", IF('Información inicial'!T$60=Desplegables!$C$96, 'Información inicial'!T$51, "")))))))</f>
        <v/>
      </c>
      <c r="C24" s="191" t="str">
        <f>IF(B24="","",FORECAST(B24,INDEX($C$7:$C$11,N(IF(1,MATCH(B24,$B$7:$B$11)+{0;1}))),INDEX($B$7:$B$11,N(IF(1,MATCH(B24,$B$7:$B$11)+{0;1})))))</f>
        <v/>
      </c>
      <c r="D24" s="134"/>
      <c r="Q24" s="182"/>
      <c r="R24" s="182"/>
      <c r="S24" s="182"/>
      <c r="T24" s="182"/>
    </row>
    <row r="25" spans="1:20" x14ac:dyDescent="0.3">
      <c r="A25" s="134"/>
      <c r="B25" s="134"/>
      <c r="C25" s="134"/>
      <c r="D25" s="134"/>
      <c r="Q25" s="182"/>
      <c r="R25" s="182"/>
      <c r="S25" s="182"/>
      <c r="T25" s="182"/>
    </row>
    <row r="26" spans="1:20" x14ac:dyDescent="0.3">
      <c r="A26" s="189"/>
      <c r="B26" s="480" t="s">
        <v>110</v>
      </c>
      <c r="C26" s="480"/>
      <c r="D26" s="134"/>
      <c r="E26" s="181"/>
      <c r="F26" s="182"/>
      <c r="G26" s="182"/>
      <c r="Q26" s="182"/>
      <c r="R26" s="182"/>
      <c r="S26" s="182"/>
      <c r="T26" s="182"/>
    </row>
    <row r="27" spans="1:20" x14ac:dyDescent="0.3">
      <c r="A27" s="189"/>
      <c r="B27" s="189"/>
      <c r="C27" s="189"/>
      <c r="D27" s="134"/>
    </row>
    <row r="28" spans="1:20" x14ac:dyDescent="0.3">
      <c r="A28" s="189" t="s">
        <v>187</v>
      </c>
      <c r="B28" s="191" t="str">
        <f>IF(AND(C14="", C15="", C16="", C17="", C18="",C19="", C20="", C21="", C22="", C23="", C24=""), "", 'Ponderación parámetros pasaje'!C2)</f>
        <v/>
      </c>
      <c r="C28" s="189"/>
      <c r="D28" s="134"/>
    </row>
    <row r="29" spans="1:20" x14ac:dyDescent="0.3">
      <c r="A29" s="134"/>
      <c r="B29" s="134"/>
      <c r="C29" s="134"/>
      <c r="D29" s="134"/>
      <c r="Q29" s="182"/>
      <c r="R29" s="182"/>
      <c r="S29" s="182"/>
      <c r="T29" s="182"/>
    </row>
    <row r="30" spans="1:20" x14ac:dyDescent="0.3">
      <c r="A30" s="189"/>
      <c r="B30" s="189" t="s">
        <v>37</v>
      </c>
      <c r="C30" s="189" t="s">
        <v>38</v>
      </c>
      <c r="D30" s="134"/>
      <c r="Q30" s="182"/>
      <c r="R30" s="182"/>
      <c r="S30" s="182"/>
      <c r="T30" s="182"/>
    </row>
    <row r="31" spans="1:20" x14ac:dyDescent="0.3">
      <c r="A31" s="189"/>
      <c r="B31" s="189">
        <v>0</v>
      </c>
      <c r="C31" s="189">
        <v>10</v>
      </c>
      <c r="D31" s="134"/>
      <c r="Q31" s="182"/>
      <c r="R31" s="192"/>
      <c r="S31" s="182"/>
      <c r="T31" s="182"/>
    </row>
    <row r="32" spans="1:20" x14ac:dyDescent="0.3">
      <c r="A32" s="189"/>
      <c r="B32" s="189">
        <v>0.2</v>
      </c>
      <c r="C32" s="189">
        <v>10</v>
      </c>
      <c r="D32" s="134"/>
      <c r="Q32" s="182"/>
      <c r="R32" s="192"/>
      <c r="S32" s="182"/>
      <c r="T32" s="182"/>
    </row>
    <row r="33" spans="1:20" x14ac:dyDescent="0.3">
      <c r="A33" s="189"/>
      <c r="B33" s="189">
        <v>0.35</v>
      </c>
      <c r="C33" s="189">
        <v>5</v>
      </c>
      <c r="D33" s="134"/>
      <c r="Q33" s="182"/>
      <c r="R33" s="192"/>
      <c r="S33" s="182"/>
      <c r="T33" s="182"/>
    </row>
    <row r="34" spans="1:20" x14ac:dyDescent="0.3">
      <c r="A34" s="189"/>
      <c r="B34" s="189">
        <v>0.5</v>
      </c>
      <c r="C34" s="189">
        <v>0</v>
      </c>
      <c r="D34" s="134"/>
      <c r="Q34" s="182"/>
      <c r="R34" s="192"/>
      <c r="S34" s="182"/>
      <c r="T34" s="182"/>
    </row>
    <row r="35" spans="1:20" x14ac:dyDescent="0.3">
      <c r="A35" s="189"/>
      <c r="B35" s="134">
        <v>1000</v>
      </c>
      <c r="C35" s="134">
        <v>0</v>
      </c>
      <c r="D35" s="134"/>
      <c r="Q35" s="182"/>
      <c r="R35" s="192"/>
      <c r="S35" s="193"/>
      <c r="T35" s="182"/>
    </row>
    <row r="36" spans="1:20" x14ac:dyDescent="0.3">
      <c r="A36" s="189"/>
      <c r="B36" s="134"/>
      <c r="C36" s="134"/>
      <c r="D36" s="134"/>
      <c r="Q36" s="182"/>
      <c r="R36" s="192"/>
      <c r="S36" s="193"/>
      <c r="T36" s="182"/>
    </row>
    <row r="37" spans="1:20" x14ac:dyDescent="0.3">
      <c r="A37" s="189"/>
      <c r="B37" s="189" t="s">
        <v>39</v>
      </c>
      <c r="C37" s="189" t="s">
        <v>40</v>
      </c>
      <c r="D37" s="134"/>
      <c r="Q37" s="182"/>
      <c r="R37" s="192"/>
      <c r="S37" s="193"/>
      <c r="T37" s="182"/>
    </row>
    <row r="38" spans="1:20" x14ac:dyDescent="0.3">
      <c r="A38" s="189" t="s">
        <v>81</v>
      </c>
      <c r="B38" s="190" t="str">
        <f>IF('Información inicial'!J$51="", "", IF('Información inicial'!J$60=Desplegables!$C$91, 'Información inicial'!J$51, IF('Información inicial'!J$60=Desplegables!$C$92, "", IF('Información inicial'!J$60=Desplegables!$C$93, "", IF('Información inicial'!J$60=Desplegables!$C$94, "", IF('Información inicial'!J$60=Desplegables!$C$95, 'Información inicial'!J$51, IF('Información inicial'!J$60=Desplegables!$C$96, "", "")))))))</f>
        <v/>
      </c>
      <c r="C38" s="191" t="str">
        <f>IF(B38="", "", FORECAST(B38,INDEX($C$31:$C$35,N(IF(1,MATCH(B38,$B$31:$B$35)+{0;1}))),INDEX($B$31:$B$35,N(IF(1,MATCH(B38,$B$31:$B$35)+{0;1})))))</f>
        <v/>
      </c>
      <c r="D38" s="134"/>
      <c r="Q38" s="182"/>
      <c r="R38" s="192"/>
      <c r="S38" s="193"/>
      <c r="T38" s="182"/>
    </row>
    <row r="39" spans="1:20" x14ac:dyDescent="0.3">
      <c r="A39" s="189" t="s">
        <v>104</v>
      </c>
      <c r="B39" s="190" t="str">
        <f>IF('Información inicial'!K$51="", "", IF('Información inicial'!K$60=Desplegables!$C$91, 'Información inicial'!K$51, IF('Información inicial'!K$60=Desplegables!$C$92, "", IF('Información inicial'!K$60=Desplegables!$C$93, "", IF('Información inicial'!K$60=Desplegables!$C$94, "", IF('Información inicial'!K$60=Desplegables!$C$95, 'Información inicial'!K$51, IF('Información inicial'!K$60=Desplegables!$C$96, "", "")))))))</f>
        <v/>
      </c>
      <c r="C39" s="191" t="str">
        <f>IF(B39="", "", FORECAST(B39,INDEX($C$31:$C$35,N(IF(1,MATCH(B39,$B$31:$B$35)+{0;1}))),INDEX($B$31:$B$35,N(IF(1,MATCH(B39,$B$31:$B$35)+{0;1})))))</f>
        <v/>
      </c>
      <c r="D39" s="134"/>
      <c r="Q39" s="182"/>
      <c r="R39" s="192"/>
      <c r="S39" s="193"/>
      <c r="T39" s="182"/>
    </row>
    <row r="40" spans="1:20" x14ac:dyDescent="0.3">
      <c r="A40" s="189" t="s">
        <v>105</v>
      </c>
      <c r="B40" s="190" t="str">
        <f>IF('Información inicial'!L$51="", "", IF('Información inicial'!L$60=Desplegables!$C$91, 'Información inicial'!L$51, IF('Información inicial'!L$60=Desplegables!$C$92, "", IF('Información inicial'!L$60=Desplegables!$C$93, "", IF('Información inicial'!L$60=Desplegables!$C$94, "", IF('Información inicial'!L$60=Desplegables!$C$95, 'Información inicial'!L$51, IF('Información inicial'!L$60=Desplegables!$C$96, "", "")))))))</f>
        <v/>
      </c>
      <c r="C40" s="191" t="str">
        <f>IF(B40="", "", FORECAST(B40,INDEX($C$31:$C$35,N(IF(1,MATCH(B40,$B$31:$B$35)+{0;1}))),INDEX($B$31:$B$35,N(IF(1,MATCH(B40,$B$31:$B$35)+{0;1})))))</f>
        <v/>
      </c>
      <c r="D40" s="134"/>
      <c r="Q40" s="182"/>
      <c r="R40" s="192"/>
      <c r="S40" s="193"/>
      <c r="T40" s="182"/>
    </row>
    <row r="41" spans="1:20" x14ac:dyDescent="0.3">
      <c r="A41" s="189" t="s">
        <v>106</v>
      </c>
      <c r="B41" s="190" t="str">
        <f>IF('Información inicial'!M$51="", "", IF('Información inicial'!M$60=Desplegables!$C$91, 'Información inicial'!M$51, IF('Información inicial'!M$60=Desplegables!$C$92, "", IF('Información inicial'!M$60=Desplegables!$C$93, "", IF('Información inicial'!M$60=Desplegables!$C$94, "", IF('Información inicial'!M$60=Desplegables!$C$95, 'Información inicial'!M$51, IF('Información inicial'!M$60=Desplegables!$C$96, "", "")))))))</f>
        <v/>
      </c>
      <c r="C41" s="191" t="str">
        <f>IF(B41="", "", FORECAST(B41,INDEX($C$31:$C$35,N(IF(1,MATCH(B41,$B$31:$B$35)+{0;1}))),INDEX($B$31:$B$35,N(IF(1,MATCH(B41,$B$31:$B$35)+{0;1})))))</f>
        <v/>
      </c>
      <c r="D41" s="134"/>
      <c r="Q41" s="182"/>
      <c r="R41" s="182"/>
      <c r="S41" s="182"/>
      <c r="T41" s="182"/>
    </row>
    <row r="42" spans="1:20" x14ac:dyDescent="0.3">
      <c r="A42" s="134" t="s">
        <v>107</v>
      </c>
      <c r="B42" s="190" t="str">
        <f>IF('Información inicial'!N$51="", "", IF('Información inicial'!N$60=Desplegables!$C$91, 'Información inicial'!N$51, IF('Información inicial'!N$60=Desplegables!$C$92, "", IF('Información inicial'!N$60=Desplegables!$C$93, "", IF('Información inicial'!N$60=Desplegables!$C$94, "", IF('Información inicial'!N$60=Desplegables!$C$95, 'Información inicial'!N$51, IF('Información inicial'!N$60=Desplegables!$C$96, "", "")))))))</f>
        <v/>
      </c>
      <c r="C42" s="191" t="str">
        <f>IF(B42="", "", FORECAST(B42,INDEX($C$31:$C$35,N(IF(1,MATCH(B42,$B$31:$B$35)+{0;1}))),INDEX($B$31:$B$35,N(IF(1,MATCH(B42,$B$31:$B$35)+{0;1})))))</f>
        <v/>
      </c>
      <c r="D42" s="134"/>
      <c r="Q42" s="182"/>
      <c r="R42" s="182"/>
      <c r="S42" s="182"/>
      <c r="T42" s="182"/>
    </row>
    <row r="43" spans="1:20" x14ac:dyDescent="0.3">
      <c r="A43" s="134" t="s">
        <v>108</v>
      </c>
      <c r="B43" s="190" t="str">
        <f>IF('Información inicial'!O$51="", "", IF('Información inicial'!O$60=Desplegables!$C$91, 'Información inicial'!O$51, IF('Información inicial'!O$60=Desplegables!$C$92, "", IF('Información inicial'!O$60=Desplegables!$C$93, "", IF('Información inicial'!O$60=Desplegables!$C$94, "", IF('Información inicial'!O$60=Desplegables!$C$95, 'Información inicial'!O$51, IF('Información inicial'!O$60=Desplegables!$C$96, "", "")))))))</f>
        <v/>
      </c>
      <c r="C43" s="191" t="str">
        <f>IF(B43="", "", FORECAST(B43,INDEX($C$31:$C$35,N(IF(1,MATCH(B43,$B$31:$B$35)+{0;1}))),INDEX($B$31:$B$35,N(IF(1,MATCH(B43,$B$31:$B$35)+{0;1})))))</f>
        <v/>
      </c>
      <c r="D43" s="134"/>
      <c r="Q43" s="182"/>
      <c r="R43" s="182"/>
      <c r="S43" s="182"/>
      <c r="T43" s="182"/>
    </row>
    <row r="44" spans="1:20" x14ac:dyDescent="0.3">
      <c r="A44" s="189" t="s">
        <v>195</v>
      </c>
      <c r="B44" s="190" t="str">
        <f>IF('Información inicial'!P$51="", "", IF('Información inicial'!P$60=Desplegables!$C$91, 'Información inicial'!P$51, IF('Información inicial'!P$60=Desplegables!$C$92, "", IF('Información inicial'!P$60=Desplegables!$C$93, "", IF('Información inicial'!P$60=Desplegables!$C$94, "", IF('Información inicial'!P$60=Desplegables!$C$95, 'Información inicial'!P$51, IF('Información inicial'!P$60=Desplegables!$C$96, "", "")))))))</f>
        <v/>
      </c>
      <c r="C44" s="191" t="str">
        <f>IF(B44="", "", FORECAST(B44,INDEX($C$31:$C$35,N(IF(1,MATCH(B44,$B$31:$B$35)+{0;1}))),INDEX($B$31:$B$35,N(IF(1,MATCH(B44,$B$31:$B$35)+{0;1})))))</f>
        <v/>
      </c>
      <c r="D44" s="134"/>
      <c r="Q44" s="182"/>
      <c r="R44" s="192"/>
      <c r="S44" s="193"/>
      <c r="T44" s="182"/>
    </row>
    <row r="45" spans="1:20" x14ac:dyDescent="0.3">
      <c r="A45" s="189" t="s">
        <v>196</v>
      </c>
      <c r="B45" s="190" t="str">
        <f>IF('Información inicial'!Q$51="", "", IF('Información inicial'!Q$60=Desplegables!$C$91, 'Información inicial'!Q$51, IF('Información inicial'!Q$60=Desplegables!$C$92, "", IF('Información inicial'!Q$60=Desplegables!$C$93, "", IF('Información inicial'!Q$60=Desplegables!$C$94, "", IF('Información inicial'!Q$60=Desplegables!$C$95, 'Información inicial'!Q$51, IF('Información inicial'!Q$60=Desplegables!$C$96, "", "")))))))</f>
        <v/>
      </c>
      <c r="C45" s="191" t="str">
        <f>IF(B45="", "", FORECAST(B45,INDEX($C$31:$C$35,N(IF(1,MATCH(B45,$B$31:$B$35)+{0;1}))),INDEX($B$31:$B$35,N(IF(1,MATCH(B45,$B$31:$B$35)+{0;1})))))</f>
        <v/>
      </c>
      <c r="D45" s="134"/>
      <c r="Q45" s="182"/>
      <c r="R45" s="192"/>
      <c r="S45" s="193"/>
      <c r="T45" s="182"/>
    </row>
    <row r="46" spans="1:20" x14ac:dyDescent="0.3">
      <c r="A46" s="189" t="s">
        <v>197</v>
      </c>
      <c r="B46" s="190" t="str">
        <f>IF('Información inicial'!R$51="", "", IF('Información inicial'!R$60=Desplegables!$C$91, 'Información inicial'!R$51, IF('Información inicial'!R$60=Desplegables!$C$92, "", IF('Información inicial'!R$60=Desplegables!$C$93, "", IF('Información inicial'!R$60=Desplegables!$C$94, "", IF('Información inicial'!R$60=Desplegables!$C$95, 'Información inicial'!R$51, IF('Información inicial'!R$60=Desplegables!$C$96, "", "")))))))</f>
        <v/>
      </c>
      <c r="C46" s="191" t="str">
        <f>IF(B46="", "", FORECAST(B46,INDEX($C$31:$C$35,N(IF(1,MATCH(B46,$B$31:$B$35)+{0;1}))),INDEX($B$31:$B$35,N(IF(1,MATCH(B46,$B$31:$B$35)+{0;1})))))</f>
        <v/>
      </c>
      <c r="D46" s="134"/>
      <c r="Q46" s="182"/>
      <c r="R46" s="182"/>
      <c r="S46" s="182"/>
      <c r="T46" s="182"/>
    </row>
    <row r="47" spans="1:20" x14ac:dyDescent="0.3">
      <c r="A47" s="134" t="s">
        <v>198</v>
      </c>
      <c r="B47" s="190" t="str">
        <f>IF('Información inicial'!S$51="", "", IF('Información inicial'!S$60=Desplegables!$C$91, 'Información inicial'!S$51, IF('Información inicial'!S$60=Desplegables!$C$92, "", IF('Información inicial'!S$60=Desplegables!$C$93, "", IF('Información inicial'!S$60=Desplegables!$C$94, "", IF('Información inicial'!S$60=Desplegables!$C$95, 'Información inicial'!S$51, IF('Información inicial'!S$60=Desplegables!$C$96, "", "")))))))</f>
        <v/>
      </c>
      <c r="C47" s="191" t="str">
        <f>IF(B47="", "", FORECAST(B47,INDEX($C$31:$C$35,N(IF(1,MATCH(B47,$B$31:$B$35)+{0;1}))),INDEX($B$31:$B$35,N(IF(1,MATCH(B47,$B$31:$B$35)+{0;1})))))</f>
        <v/>
      </c>
      <c r="D47" s="134"/>
      <c r="Q47" s="182"/>
      <c r="R47" s="182"/>
      <c r="S47" s="182"/>
      <c r="T47" s="182"/>
    </row>
    <row r="48" spans="1:20" x14ac:dyDescent="0.3">
      <c r="A48" s="134" t="s">
        <v>199</v>
      </c>
      <c r="B48" s="190" t="str">
        <f>IF('Información inicial'!T$51="", "", IF('Información inicial'!T$60=Desplegables!$C$91, 'Información inicial'!T$51, IF('Información inicial'!T$60=Desplegables!$C$92, "", IF('Información inicial'!T$60=Desplegables!$C$93, "", IF('Información inicial'!T$60=Desplegables!$C$94, "", IF('Información inicial'!T$60=Desplegables!$C$95, 'Información inicial'!T$51, IF('Información inicial'!T$60=Desplegables!$C$96, "", "")))))))</f>
        <v/>
      </c>
      <c r="C48" s="191" t="str">
        <f>IF(B48="", "", FORECAST(B48,INDEX($C$31:$C$35,N(IF(1,MATCH(B48,$B$31:$B$35)+{0;1}))),INDEX($B$31:$B$35,N(IF(1,MATCH(B48,$B$31:$B$35)+{0;1})))))</f>
        <v/>
      </c>
      <c r="D48" s="189"/>
      <c r="Q48" s="182"/>
      <c r="R48" s="182"/>
      <c r="S48" s="182"/>
      <c r="T48" s="182"/>
    </row>
    <row r="49" spans="1:20" x14ac:dyDescent="0.3">
      <c r="A49" s="189"/>
      <c r="B49" s="134"/>
      <c r="C49" s="134"/>
      <c r="D49" s="189"/>
      <c r="Q49" s="182"/>
      <c r="R49" s="182"/>
      <c r="S49" s="182"/>
      <c r="T49" s="182"/>
    </row>
    <row r="50" spans="1:20" x14ac:dyDescent="0.3">
      <c r="A50" s="189"/>
      <c r="B50" s="480" t="s">
        <v>110</v>
      </c>
      <c r="C50" s="480"/>
      <c r="D50" s="134"/>
      <c r="E50" s="181"/>
      <c r="F50" s="182"/>
      <c r="G50" s="182"/>
      <c r="Q50" s="182"/>
      <c r="R50" s="182"/>
      <c r="S50" s="182"/>
      <c r="T50" s="182"/>
    </row>
    <row r="51" spans="1:20" x14ac:dyDescent="0.3">
      <c r="A51" s="189"/>
      <c r="B51" s="189"/>
      <c r="C51" s="189"/>
      <c r="D51" s="189"/>
    </row>
    <row r="52" spans="1:20" x14ac:dyDescent="0.3">
      <c r="A52" s="189" t="s">
        <v>187</v>
      </c>
      <c r="B52" s="191" t="str">
        <f>IF(AND(C38="", C39="", C40="", C41="", C42="", C43="", C44="", C45="", C46="", C47="", C48=""), "", 'Ponderación parámetros pasaje'!C2)</f>
        <v/>
      </c>
      <c r="C52" s="189"/>
      <c r="D52" s="189"/>
    </row>
    <row r="53" spans="1:20" x14ac:dyDescent="0.3">
      <c r="A53" s="189"/>
      <c r="B53" s="189"/>
      <c r="C53" s="189"/>
      <c r="D53" s="189"/>
    </row>
    <row r="54" spans="1:20" x14ac:dyDescent="0.3">
      <c r="A54" s="189"/>
      <c r="B54" s="189"/>
      <c r="C54" s="189"/>
      <c r="D54" s="189"/>
    </row>
    <row r="55" spans="1:20" ht="18" x14ac:dyDescent="0.3">
      <c r="A55" s="477" t="s">
        <v>180</v>
      </c>
      <c r="B55" s="477"/>
      <c r="C55" s="477"/>
      <c r="D55" s="477"/>
    </row>
    <row r="56" spans="1:20" s="187" customFormat="1" x14ac:dyDescent="0.3">
      <c r="A56" s="194"/>
      <c r="B56" s="194"/>
      <c r="C56" s="194"/>
      <c r="D56" s="195"/>
      <c r="E56" s="185"/>
      <c r="F56" s="186"/>
      <c r="G56" s="186"/>
      <c r="H56" s="186"/>
      <c r="I56" s="186"/>
      <c r="J56" s="186"/>
      <c r="K56" s="186"/>
      <c r="L56" s="186"/>
      <c r="M56" s="186"/>
      <c r="N56" s="186"/>
      <c r="O56" s="186"/>
      <c r="P56" s="186"/>
    </row>
    <row r="57" spans="1:20" x14ac:dyDescent="0.3">
      <c r="A57" s="189"/>
      <c r="B57" s="189" t="s">
        <v>37</v>
      </c>
      <c r="C57" s="189" t="s">
        <v>38</v>
      </c>
      <c r="D57" s="134"/>
      <c r="E57" s="181"/>
      <c r="F57" s="182"/>
      <c r="G57" s="182"/>
      <c r="H57" s="182"/>
      <c r="I57" s="182"/>
      <c r="J57" s="182"/>
      <c r="K57" s="182"/>
      <c r="L57" s="182"/>
      <c r="M57" s="182"/>
      <c r="N57" s="182"/>
      <c r="O57" s="182"/>
      <c r="P57" s="182"/>
    </row>
    <row r="58" spans="1:20" x14ac:dyDescent="0.3">
      <c r="A58" s="189"/>
      <c r="B58" s="189">
        <v>0</v>
      </c>
      <c r="C58" s="189">
        <v>10</v>
      </c>
      <c r="D58" s="134"/>
      <c r="E58" s="181"/>
      <c r="F58" s="182"/>
      <c r="G58" s="182"/>
      <c r="H58" s="182"/>
      <c r="I58" s="182"/>
      <c r="J58" s="182"/>
      <c r="K58" s="182"/>
      <c r="L58" s="182"/>
      <c r="M58" s="182"/>
      <c r="N58" s="182"/>
      <c r="O58" s="182"/>
      <c r="P58" s="182"/>
    </row>
    <row r="59" spans="1:20" x14ac:dyDescent="0.3">
      <c r="A59" s="189"/>
      <c r="B59" s="189">
        <v>150</v>
      </c>
      <c r="C59" s="189">
        <v>10</v>
      </c>
      <c r="D59" s="134"/>
      <c r="E59" s="181"/>
      <c r="F59" s="182"/>
      <c r="G59" s="182"/>
      <c r="H59" s="182"/>
      <c r="I59" s="182"/>
      <c r="J59" s="182"/>
      <c r="K59" s="182"/>
      <c r="L59" s="182"/>
      <c r="M59" s="182"/>
      <c r="N59" s="182"/>
      <c r="O59" s="182"/>
      <c r="P59" s="182"/>
    </row>
    <row r="60" spans="1:20" x14ac:dyDescent="0.3">
      <c r="A60" s="189"/>
      <c r="B60" s="189">
        <v>250</v>
      </c>
      <c r="C60" s="189">
        <v>5</v>
      </c>
      <c r="D60" s="134"/>
      <c r="E60" s="181"/>
      <c r="F60" s="182"/>
      <c r="G60" s="182"/>
      <c r="H60" s="182"/>
      <c r="I60" s="182"/>
      <c r="J60" s="182"/>
      <c r="K60" s="182"/>
      <c r="L60" s="182"/>
      <c r="M60" s="182"/>
      <c r="N60" s="182"/>
      <c r="O60" s="182"/>
      <c r="P60" s="182"/>
    </row>
    <row r="61" spans="1:20" x14ac:dyDescent="0.3">
      <c r="A61" s="189"/>
      <c r="B61" s="189">
        <v>350</v>
      </c>
      <c r="C61" s="189">
        <v>0</v>
      </c>
      <c r="D61" s="134"/>
      <c r="E61" s="181"/>
      <c r="F61" s="182"/>
      <c r="G61" s="182"/>
      <c r="H61" s="182"/>
      <c r="I61" s="182"/>
      <c r="J61" s="182"/>
      <c r="K61" s="182"/>
      <c r="L61" s="182"/>
      <c r="M61" s="182"/>
      <c r="N61" s="182"/>
      <c r="O61" s="182"/>
      <c r="P61" s="182"/>
    </row>
    <row r="62" spans="1:20" x14ac:dyDescent="0.3">
      <c r="A62" s="189"/>
      <c r="B62" s="134">
        <v>1000</v>
      </c>
      <c r="C62" s="134">
        <v>0</v>
      </c>
      <c r="D62" s="134"/>
      <c r="E62" s="181"/>
      <c r="F62" s="182"/>
      <c r="G62" s="182"/>
      <c r="H62" s="182"/>
      <c r="I62" s="182"/>
      <c r="J62" s="182"/>
      <c r="K62" s="182"/>
      <c r="L62" s="182"/>
      <c r="M62" s="182"/>
      <c r="N62" s="182"/>
      <c r="O62" s="182"/>
      <c r="P62" s="182"/>
    </row>
    <row r="63" spans="1:20" x14ac:dyDescent="0.3">
      <c r="A63" s="189"/>
      <c r="B63" s="134"/>
      <c r="C63" s="134"/>
      <c r="D63" s="134"/>
      <c r="E63" s="181"/>
      <c r="F63" s="182"/>
      <c r="G63" s="182"/>
      <c r="H63" s="182"/>
      <c r="I63" s="182"/>
      <c r="J63" s="182"/>
      <c r="K63" s="182"/>
      <c r="L63" s="182"/>
      <c r="M63" s="182"/>
      <c r="N63" s="182"/>
      <c r="O63" s="182"/>
      <c r="P63" s="182"/>
    </row>
    <row r="64" spans="1:20" x14ac:dyDescent="0.3">
      <c r="A64" s="189"/>
      <c r="B64" s="189" t="s">
        <v>39</v>
      </c>
      <c r="C64" s="189" t="s">
        <v>40</v>
      </c>
      <c r="D64" s="134"/>
      <c r="E64" s="181"/>
      <c r="F64" s="182"/>
      <c r="G64" s="182"/>
      <c r="H64" s="182"/>
      <c r="I64" s="182"/>
      <c r="J64" s="182"/>
      <c r="K64" s="182"/>
      <c r="L64" s="182"/>
      <c r="M64" s="182"/>
      <c r="N64" s="182"/>
      <c r="O64" s="182"/>
      <c r="P64" s="182"/>
    </row>
    <row r="65" spans="1:16" x14ac:dyDescent="0.3">
      <c r="A65" s="189" t="s">
        <v>81</v>
      </c>
      <c r="B65" s="190" t="str">
        <f>IF(AND('Información inicial'!J$51="", 'Información inicial'!J$52="", 'Información inicial'!J$53="", Evaluación!G59="", Evaluación!$J115=""), "", ((1000*9.81*'Información inicial'!J$51*'Información inicial'!$J$22)/('Información inicial'!J$52*'Información inicial'!J$53*Evaluación!$J115)))</f>
        <v/>
      </c>
      <c r="C65" s="191" t="str">
        <f>IF(B65="", "", FORECAST(B65,INDEX($C$58:$C$62,N(IF(1,MATCH(B65,$B$58:$B$62)+{0;1}))),INDEX($B$58:$B$62,N(IF(1,MATCH(B65,$B$58:$B$62)+{0;1})))))</f>
        <v/>
      </c>
      <c r="D65" s="134"/>
      <c r="E65" s="181"/>
      <c r="F65" s="182"/>
      <c r="G65" s="182"/>
      <c r="H65" s="182"/>
      <c r="I65" s="182"/>
      <c r="J65" s="182"/>
      <c r="K65" s="182"/>
      <c r="L65" s="182"/>
      <c r="M65" s="182"/>
      <c r="N65" s="182"/>
      <c r="O65" s="182"/>
      <c r="P65" s="182"/>
    </row>
    <row r="66" spans="1:16" x14ac:dyDescent="0.3">
      <c r="A66" s="189" t="s">
        <v>104</v>
      </c>
      <c r="B66" s="190" t="str">
        <f>IF(AND('Información inicial'!K$51="", 'Información inicial'!K$52="", 'Información inicial'!K$53="", Evaluación!G64="", Evaluación!$J118=""), "", ((1000*9.81*'Información inicial'!K$51*'Información inicial'!J22)/('Información inicial'!K$52*'Información inicial'!K$53*Evaluación!$J118)))</f>
        <v/>
      </c>
      <c r="C66" s="191" t="str">
        <f>IF(B66="", "", FORECAST(B66,INDEX($C$58:$C$62,N(IF(1,MATCH(B66,$B$58:$B$62)+{0;1}))),INDEX($B$58:$B$62,N(IF(1,MATCH(B66,$B$58:$B$62)+{0;1})))))</f>
        <v/>
      </c>
      <c r="D66" s="134"/>
      <c r="E66" s="181"/>
      <c r="F66" s="182"/>
      <c r="G66" s="182"/>
      <c r="H66" s="182"/>
      <c r="I66" s="182"/>
      <c r="J66" s="182"/>
      <c r="K66" s="182"/>
      <c r="L66" s="182"/>
      <c r="M66" s="182"/>
      <c r="N66" s="182"/>
      <c r="O66" s="182"/>
      <c r="P66" s="182"/>
    </row>
    <row r="67" spans="1:16" x14ac:dyDescent="0.3">
      <c r="A67" s="189" t="s">
        <v>105</v>
      </c>
      <c r="B67" s="190" t="str">
        <f>IF(AND('Información inicial'!L$51="", 'Información inicial'!L$52="", 'Información inicial'!L$53="", Evaluación!G69="", Evaluación!$J121=""), "", ((1000*9.81*'Información inicial'!L$51*'Información inicial'!J22)/('Información inicial'!L$52*'Información inicial'!L$53*Evaluación!$J121)))</f>
        <v/>
      </c>
      <c r="C67" s="191" t="str">
        <f>IF(B67="", "", FORECAST(B67,INDEX($C$58:$C$62,N(IF(1,MATCH(B67,$B$58:$B$62)+{0;1}))),INDEX($B$58:$B$62,N(IF(1,MATCH(B67,$B$58:$B$62)+{0;1})))))</f>
        <v/>
      </c>
      <c r="D67" s="134"/>
      <c r="E67" s="181"/>
      <c r="F67" s="182"/>
      <c r="G67" s="182"/>
      <c r="H67" s="182"/>
      <c r="I67" s="182"/>
      <c r="J67" s="182"/>
      <c r="K67" s="182"/>
      <c r="L67" s="182"/>
      <c r="M67" s="182"/>
      <c r="N67" s="182"/>
      <c r="O67" s="182"/>
      <c r="P67" s="182"/>
    </row>
    <row r="68" spans="1:16" x14ac:dyDescent="0.3">
      <c r="A68" s="189" t="s">
        <v>106</v>
      </c>
      <c r="B68" s="190" t="str">
        <f>IF(AND('Información inicial'!M$51="", 'Información inicial'!M$52="", 'Información inicial'!M$53="", Evaluación!G74="", Evaluación!$J124=""), "", ((1000*9.81*'Información inicial'!M$51*'Información inicial'!J22)/('Información inicial'!M$52*'Información inicial'!M$53*Evaluación!$J124)))</f>
        <v/>
      </c>
      <c r="C68" s="191" t="str">
        <f>IF(B68="", "", FORECAST(B68,INDEX($C$58:$C$62,N(IF(1,MATCH(B68,$B$58:$B$62)+{0;1}))),INDEX($B$58:$B$62,N(IF(1,MATCH(B68,$B$58:$B$62)+{0;1})))))</f>
        <v/>
      </c>
      <c r="D68" s="134"/>
      <c r="E68" s="181"/>
      <c r="F68" s="182"/>
      <c r="G68" s="182"/>
      <c r="H68" s="182"/>
      <c r="I68" s="182"/>
      <c r="J68" s="182"/>
      <c r="K68" s="182"/>
      <c r="L68" s="182"/>
      <c r="M68" s="182"/>
      <c r="N68" s="182"/>
      <c r="O68" s="182"/>
      <c r="P68" s="182"/>
    </row>
    <row r="69" spans="1:16" x14ac:dyDescent="0.3">
      <c r="A69" s="134" t="s">
        <v>107</v>
      </c>
      <c r="B69" s="190" t="str">
        <f>IF(AND('Información inicial'!N$51="", 'Información inicial'!N$52="", 'Información inicial'!N$53="", Evaluación!G79="", Evaluación!$J127=""), "", ((1000*9.81*'Información inicial'!N$51*'Información inicial'!J22)/('Información inicial'!N$52*'Información inicial'!N$53*Evaluación!$J127)))</f>
        <v/>
      </c>
      <c r="C69" s="191" t="str">
        <f>IF(B69="", "", FORECAST(B69,INDEX($C$58:$C$62,N(IF(1,MATCH(B69,$B$58:$B$62)+{0;1}))),INDEX($B$58:$B$62,N(IF(1,MATCH(B69,$B$58:$B$62)+{0;1})))))</f>
        <v/>
      </c>
      <c r="D69" s="134"/>
      <c r="E69" s="181"/>
      <c r="F69" s="182"/>
      <c r="G69" s="182"/>
      <c r="H69" s="182"/>
      <c r="I69" s="182"/>
      <c r="J69" s="182"/>
      <c r="K69" s="182"/>
      <c r="L69" s="182"/>
      <c r="M69" s="182"/>
      <c r="N69" s="182"/>
      <c r="O69" s="182"/>
      <c r="P69" s="182"/>
    </row>
    <row r="70" spans="1:16" x14ac:dyDescent="0.3">
      <c r="A70" s="134" t="s">
        <v>108</v>
      </c>
      <c r="B70" s="190" t="str">
        <f>IF(AND('Información inicial'!O$51="", 'Información inicial'!O$52="", 'Información inicial'!O$53="", Evaluación!G84="", Evaluación!$J130=""), "", ((1000*9.81*'Información inicial'!O$51*'Información inicial'!J22)/('Información inicial'!O$52*'Información inicial'!O$53*Evaluación!$J130)))</f>
        <v/>
      </c>
      <c r="C70" s="191" t="str">
        <f>IF(B70="", "", FORECAST(B70,INDEX($C$58:$C$62,N(IF(1,MATCH(B70,$B$58:$B$62)+{0;1}))),INDEX($B$58:$B$62,N(IF(1,MATCH(B70,$B$58:$B$62)+{0;1})))))</f>
        <v/>
      </c>
      <c r="D70" s="134"/>
      <c r="E70" s="181"/>
      <c r="F70" s="182"/>
      <c r="G70" s="182"/>
      <c r="H70" s="182"/>
      <c r="I70" s="182"/>
      <c r="J70" s="182"/>
      <c r="K70" s="182"/>
      <c r="L70" s="182"/>
      <c r="M70" s="182"/>
      <c r="N70" s="182"/>
      <c r="O70" s="182"/>
      <c r="P70" s="182"/>
    </row>
    <row r="71" spans="1:16" x14ac:dyDescent="0.3">
      <c r="A71" s="189" t="s">
        <v>195</v>
      </c>
      <c r="B71" s="190" t="str">
        <f>IF(AND('Información inicial'!P$51="", 'Información inicial'!P$52="", 'Información inicial'!P$53="", Evaluación!G89, Evaluación!$J133=""), "", ((1000*9.81*'Información inicial'!P$51*'Información inicial'!J22)/('Información inicial'!P$52*'Información inicial'!P$53*Evaluación!$J133)))</f>
        <v/>
      </c>
      <c r="C71" s="191" t="str">
        <f>IF(B71="", "", FORECAST(B71,INDEX($C$58:$C$62,N(IF(1,MATCH(B71,$B$58:$B$62)+{0;1}))),INDEX($B$58:$B$62,N(IF(1,MATCH(B71,$B$58:$B$62)+{0;1})))))</f>
        <v/>
      </c>
      <c r="D71" s="134"/>
      <c r="E71" s="181"/>
      <c r="F71" s="182"/>
      <c r="G71" s="182"/>
      <c r="H71" s="182"/>
      <c r="I71" s="182"/>
      <c r="J71" s="182"/>
      <c r="K71" s="182"/>
      <c r="L71" s="182"/>
      <c r="M71" s="182"/>
      <c r="N71" s="182"/>
      <c r="O71" s="182"/>
      <c r="P71" s="182"/>
    </row>
    <row r="72" spans="1:16" x14ac:dyDescent="0.3">
      <c r="A72" s="189" t="s">
        <v>196</v>
      </c>
      <c r="B72" s="190" t="str">
        <f>IF(AND('Información inicial'!Q$51="", 'Información inicial'!Q$52="", 'Información inicial'!Q$53="", Evaluación!G94="", Evaluación!$J136=""), "", ((1000*9.81*'Información inicial'!Q$51*'Información inicial'!J22)/('Información inicial'!Q$52*'Información inicial'!Q$53*Evaluación!$J136)))</f>
        <v/>
      </c>
      <c r="C72" s="191" t="str">
        <f>IF(B72="", "", FORECAST(B72,INDEX($C$58:$C$62,N(IF(1,MATCH(B72,$B$58:$B$62)+{0;1}))),INDEX($B$58:$B$62,N(IF(1,MATCH(B72,$B$58:$B$62)+{0;1})))))</f>
        <v/>
      </c>
      <c r="D72" s="134"/>
      <c r="E72" s="181"/>
      <c r="F72" s="182"/>
      <c r="G72" s="182"/>
      <c r="H72" s="182"/>
      <c r="I72" s="182"/>
      <c r="J72" s="182"/>
      <c r="K72" s="182"/>
      <c r="L72" s="182"/>
      <c r="M72" s="182"/>
      <c r="N72" s="182"/>
      <c r="O72" s="182"/>
      <c r="P72" s="182"/>
    </row>
    <row r="73" spans="1:16" x14ac:dyDescent="0.3">
      <c r="A73" s="189" t="s">
        <v>197</v>
      </c>
      <c r="B73" s="190" t="str">
        <f>IF(AND('Información inicial'!R$51="", 'Información inicial'!R$52="", 'Información inicial'!R$53="", Evaluación!G99="", Evaluación!$J139=""), "", ((1000*9.81*'Información inicial'!R$51*'Información inicial'!J22)/('Información inicial'!R$52*'Información inicial'!R$53*Evaluación!$J139)))</f>
        <v/>
      </c>
      <c r="C73" s="191" t="str">
        <f>IF(B73="", "", FORECAST(B73,INDEX($C$58:$C$62,N(IF(1,MATCH(B73,$B$58:$B$62)+{0;1}))),INDEX($B$58:$B$62,N(IF(1,MATCH(B73,$B$58:$B$62)+{0;1})))))</f>
        <v/>
      </c>
      <c r="D73" s="134"/>
      <c r="E73" s="181"/>
      <c r="F73" s="182"/>
      <c r="G73" s="182"/>
      <c r="H73" s="182"/>
      <c r="I73" s="182"/>
      <c r="J73" s="182"/>
      <c r="K73" s="182"/>
      <c r="L73" s="182"/>
      <c r="M73" s="182"/>
      <c r="N73" s="182"/>
      <c r="O73" s="182"/>
      <c r="P73" s="182"/>
    </row>
    <row r="74" spans="1:16" x14ac:dyDescent="0.3">
      <c r="A74" s="134" t="s">
        <v>198</v>
      </c>
      <c r="B74" s="190" t="str">
        <f>IF(AND('Información inicial'!S$51="", 'Información inicial'!S$52="", 'Información inicial'!S$53="", Evaluación!G104="", Evaluación!$J142=""), "", ((1000*9.81*'Información inicial'!S$51*'Información inicial'!J22)/('Información inicial'!S$52*'Información inicial'!S$53*Evaluación!$J142)))</f>
        <v/>
      </c>
      <c r="C74" s="191" t="str">
        <f>IF(B74="", "", FORECAST(B74,INDEX($C$58:$C$62,N(IF(1,MATCH(B74,$B$58:$B$62)+{0;1}))),INDEX($B$58:$B$62,N(IF(1,MATCH(B74,$B$58:$B$62)+{0;1})))))</f>
        <v/>
      </c>
      <c r="D74" s="134"/>
      <c r="E74" s="181"/>
      <c r="F74" s="182"/>
      <c r="G74" s="182"/>
      <c r="H74" s="182"/>
      <c r="I74" s="182"/>
      <c r="J74" s="182"/>
      <c r="K74" s="182"/>
      <c r="L74" s="182"/>
      <c r="M74" s="182"/>
      <c r="N74" s="182"/>
      <c r="O74" s="182"/>
      <c r="P74" s="182"/>
    </row>
    <row r="75" spans="1:16" x14ac:dyDescent="0.3">
      <c r="A75" s="134" t="s">
        <v>199</v>
      </c>
      <c r="B75" s="190" t="str">
        <f>IF(AND('Información inicial'!T$51="", 'Información inicial'!T$52="", 'Información inicial'!T$53="", Evaluación!G109="", Evaluación!$J145=""), "", ((1000*9.81*'Información inicial'!T$51*'Información inicial'!J22)/('Información inicial'!T$52*'Información inicial'!T$53*Evaluación!$J145)))</f>
        <v/>
      </c>
      <c r="C75" s="191" t="str">
        <f>IF(B75="", "", FORECAST(B75,INDEX($C$58:$C$62,N(IF(1,MATCH(B75,$B$58:$B$62)+{0;1}))),INDEX($B$58:$B$62,N(IF(1,MATCH(B75,$B$58:$B$62)+{0;1})))))</f>
        <v/>
      </c>
      <c r="D75" s="134"/>
      <c r="E75" s="181"/>
      <c r="F75" s="182"/>
      <c r="G75" s="182"/>
      <c r="H75" s="182"/>
      <c r="I75" s="182"/>
      <c r="J75" s="182"/>
      <c r="K75" s="182"/>
      <c r="L75" s="182"/>
      <c r="M75" s="182"/>
      <c r="N75" s="182"/>
      <c r="O75" s="182"/>
      <c r="P75" s="182"/>
    </row>
    <row r="76" spans="1:16" x14ac:dyDescent="0.3">
      <c r="A76" s="189"/>
      <c r="B76" s="189"/>
      <c r="C76" s="189"/>
      <c r="D76" s="134"/>
      <c r="E76" s="181"/>
      <c r="F76" s="182"/>
      <c r="G76" s="182"/>
      <c r="H76" s="182"/>
      <c r="I76" s="182"/>
      <c r="J76" s="182"/>
      <c r="K76" s="182"/>
      <c r="L76" s="182"/>
      <c r="M76" s="182"/>
      <c r="N76" s="182"/>
      <c r="O76" s="182"/>
      <c r="P76" s="182"/>
    </row>
    <row r="77" spans="1:16" x14ac:dyDescent="0.3">
      <c r="A77" s="189" t="s">
        <v>187</v>
      </c>
      <c r="B77" s="191" t="str">
        <f>IF(AND(C65="", C66="", C67="", C68="", C69="", C70="", C71="", C72="", C73="", C74="", C75=""), "", 'Ponderación parámetros pasaje'!C16)</f>
        <v/>
      </c>
      <c r="C77" s="189"/>
      <c r="D77" s="189"/>
    </row>
    <row r="78" spans="1:16" x14ac:dyDescent="0.3">
      <c r="A78" s="189"/>
      <c r="B78" s="189"/>
      <c r="C78" s="189"/>
      <c r="D78" s="189"/>
    </row>
    <row r="79" spans="1:16" x14ac:dyDescent="0.3">
      <c r="A79" s="189"/>
      <c r="B79" s="189"/>
      <c r="C79" s="189"/>
      <c r="D79" s="189"/>
    </row>
    <row r="80" spans="1:16" ht="18" x14ac:dyDescent="0.3">
      <c r="A80" s="477" t="s">
        <v>181</v>
      </c>
      <c r="B80" s="477"/>
      <c r="C80" s="477"/>
      <c r="D80" s="477"/>
    </row>
    <row r="81" spans="1:5" s="187" customFormat="1" x14ac:dyDescent="0.3">
      <c r="A81" s="194"/>
      <c r="B81" s="194"/>
      <c r="C81" s="194"/>
      <c r="D81" s="194"/>
      <c r="E81" s="196"/>
    </row>
    <row r="82" spans="1:5" x14ac:dyDescent="0.3">
      <c r="A82" s="189"/>
      <c r="B82" s="189" t="s">
        <v>37</v>
      </c>
      <c r="C82" s="189" t="s">
        <v>38</v>
      </c>
      <c r="D82" s="189"/>
    </row>
    <row r="83" spans="1:5" x14ac:dyDescent="0.3">
      <c r="A83" s="189"/>
      <c r="B83" s="189">
        <v>0</v>
      </c>
      <c r="C83" s="189">
        <v>0</v>
      </c>
      <c r="D83" s="189"/>
    </row>
    <row r="84" spans="1:5" x14ac:dyDescent="0.3">
      <c r="A84" s="189"/>
      <c r="B84" s="189">
        <v>0.19999990000000001</v>
      </c>
      <c r="C84" s="189">
        <v>0</v>
      </c>
      <c r="D84" s="189"/>
    </row>
    <row r="85" spans="1:5" x14ac:dyDescent="0.3">
      <c r="A85" s="189"/>
      <c r="B85" s="189">
        <v>0.2</v>
      </c>
      <c r="C85" s="189">
        <v>5</v>
      </c>
      <c r="D85" s="134"/>
    </row>
    <row r="86" spans="1:5" x14ac:dyDescent="0.3">
      <c r="A86" s="189"/>
      <c r="B86" s="189">
        <v>0.6</v>
      </c>
      <c r="C86" s="189">
        <v>10</v>
      </c>
      <c r="D86" s="134"/>
    </row>
    <row r="87" spans="1:5" x14ac:dyDescent="0.3">
      <c r="A87" s="189"/>
      <c r="B87" s="134">
        <v>1000</v>
      </c>
      <c r="C87" s="134">
        <v>10</v>
      </c>
      <c r="D87" s="134"/>
    </row>
    <row r="88" spans="1:5" x14ac:dyDescent="0.3">
      <c r="A88" s="189"/>
      <c r="B88" s="189"/>
      <c r="C88" s="189"/>
      <c r="D88" s="134"/>
    </row>
    <row r="89" spans="1:5" x14ac:dyDescent="0.3">
      <c r="A89" s="189"/>
      <c r="B89" s="189" t="s">
        <v>39</v>
      </c>
      <c r="C89" s="189" t="s">
        <v>40</v>
      </c>
      <c r="D89" s="134"/>
    </row>
    <row r="90" spans="1:5" x14ac:dyDescent="0.3">
      <c r="A90" s="189" t="s">
        <v>81</v>
      </c>
      <c r="B90" s="190" t="str">
        <f>IF(AND('Información inicial'!J$51="", 'Información inicial'!J$54="", 'Información inicial'!J$55=""), "", ((('Información inicial'!J$55*2+'Información inicial'!J$54*2)-'Información inicial'!J$51)/2))</f>
        <v/>
      </c>
      <c r="C90" s="191" t="str">
        <f>IF(B90="", "", FORECAST(B90,INDEX($C$83:$C$87,N(IF(1,MATCH(B90,$B$83:$B$87)+{0;1}))),INDEX($B$83:$B$87,N(IF(1,MATCH(B90,$B$83:$B$87)+{0;1})))))</f>
        <v/>
      </c>
      <c r="D90" s="134"/>
    </row>
    <row r="91" spans="1:5" x14ac:dyDescent="0.3">
      <c r="A91" s="189" t="s">
        <v>104</v>
      </c>
      <c r="B91" s="190" t="str">
        <f>IF(AND('Información inicial'!K$51="", 'Información inicial'!K$54="", 'Información inicial'!K$55=""), "", ((('Información inicial'!K$55*2+'Información inicial'!K$54*2)-'Información inicial'!K$51)/2))</f>
        <v/>
      </c>
      <c r="C91" s="191" t="str">
        <f>IF(B91="", "", FORECAST(B91,INDEX($C$83:$C$87,N(IF(1,MATCH(B91,$B$83:$B$87)+{0;1}))),INDEX($B$83:$B$87,N(IF(1,MATCH(B91,$B$83:$B$87)+{0;1})))))</f>
        <v/>
      </c>
      <c r="D91" s="134"/>
    </row>
    <row r="92" spans="1:5" x14ac:dyDescent="0.3">
      <c r="A92" s="189" t="s">
        <v>105</v>
      </c>
      <c r="B92" s="190" t="str">
        <f>IF(AND('Información inicial'!L$51="", 'Información inicial'!L$54="", 'Información inicial'!L$55=""), "", ((('Información inicial'!L$55*2+'Información inicial'!L$54*2)-'Información inicial'!L$51)/2))</f>
        <v/>
      </c>
      <c r="C92" s="191" t="str">
        <f>IF(B92="", "", FORECAST(B92,INDEX($C$83:$C$87,N(IF(1,MATCH(B92,$B$83:$B$87)+{0;1}))),INDEX($B$83:$B$87,N(IF(1,MATCH(B92,$B$83:$B$87)+{0;1})))))</f>
        <v/>
      </c>
      <c r="D92" s="134"/>
    </row>
    <row r="93" spans="1:5" x14ac:dyDescent="0.3">
      <c r="A93" s="189" t="s">
        <v>106</v>
      </c>
      <c r="B93" s="190" t="str">
        <f>IF(AND('Información inicial'!M$51="", 'Información inicial'!M$54="", 'Información inicial'!M$55=""), "", ((('Información inicial'!M$55*2+'Información inicial'!M$54*2)-'Información inicial'!M$51)/2))</f>
        <v/>
      </c>
      <c r="C93" s="191" t="str">
        <f>IF(B93="", "", FORECAST(B93,INDEX($C$83:$C$87,N(IF(1,MATCH(B93,$B$83:$B$87)+{0;1}))),INDEX($B$83:$B$87,N(IF(1,MATCH(B93,$B$83:$B$87)+{0;1})))))</f>
        <v/>
      </c>
      <c r="D93" s="134"/>
    </row>
    <row r="94" spans="1:5" x14ac:dyDescent="0.3">
      <c r="A94" s="134" t="s">
        <v>107</v>
      </c>
      <c r="B94" s="190" t="str">
        <f>IF(AND('Información inicial'!N$51="", 'Información inicial'!N$54="", 'Información inicial'!N$55=""), "", ((('Información inicial'!N$55*2+'Información inicial'!N$54*2)-'Información inicial'!N$51)/2))</f>
        <v/>
      </c>
      <c r="C94" s="191" t="str">
        <f>IF(B94="", "", FORECAST(B94,INDEX($C$83:$C$87,N(IF(1,MATCH(B94,$B$83:$B$87)+{0;1}))),INDEX($B$83:$B$87,N(IF(1,MATCH(B94,$B$83:$B$87)+{0;1})))))</f>
        <v/>
      </c>
      <c r="D94" s="134"/>
    </row>
    <row r="95" spans="1:5" x14ac:dyDescent="0.3">
      <c r="A95" s="134" t="s">
        <v>108</v>
      </c>
      <c r="B95" s="190" t="str">
        <f>IF(AND('Información inicial'!O$51="", 'Información inicial'!O$54="", 'Información inicial'!O$55=""), "", ((('Información inicial'!O$55*2+'Información inicial'!O$54*2)-'Información inicial'!O$51)/2))</f>
        <v/>
      </c>
      <c r="C95" s="191" t="str">
        <f>IF(B95="", "", FORECAST(B95,INDEX($C$83:$C$87,N(IF(1,MATCH(B95,$B$83:$B$87)+{0;1}))),INDEX($B$83:$B$87,N(IF(1,MATCH(B95,$B$83:$B$87)+{0;1})))))</f>
        <v/>
      </c>
      <c r="D95" s="134"/>
    </row>
    <row r="96" spans="1:5" x14ac:dyDescent="0.3">
      <c r="A96" s="189" t="s">
        <v>195</v>
      </c>
      <c r="B96" s="190" t="str">
        <f>IF(AND('Información inicial'!P$51="", 'Información inicial'!P$54="", 'Información inicial'!P$55=""), "", ((('Información inicial'!P$55*2+'Información inicial'!P$54*2)-'Información inicial'!P$51)/2))</f>
        <v/>
      </c>
      <c r="C96" s="191" t="str">
        <f>IF(B96="", "", FORECAST(B96,INDEX($C$83:$C$87,N(IF(1,MATCH(B96,$B$83:$B$87)+{0;1}))),INDEX($B$83:$B$87,N(IF(1,MATCH(B96,$B$83:$B$87)+{0;1})))))</f>
        <v/>
      </c>
      <c r="D96" s="134"/>
    </row>
    <row r="97" spans="1:16" x14ac:dyDescent="0.3">
      <c r="A97" s="189" t="s">
        <v>196</v>
      </c>
      <c r="B97" s="190" t="str">
        <f>IF(AND('Información inicial'!Q$51="", 'Información inicial'!Q$54="", 'Información inicial'!Q$55=""), "", ((('Información inicial'!Q$55*2+'Información inicial'!Q$54*2)-'Información inicial'!Q$51)/2))</f>
        <v/>
      </c>
      <c r="C97" s="191" t="str">
        <f>IF(B97="", "", FORECAST(B97,INDEX($C$83:$C$87,N(IF(1,MATCH(B97,$B$83:$B$87)+{0;1}))),INDEX($B$83:$B$87,N(IF(1,MATCH(B97,$B$83:$B$87)+{0;1})))))</f>
        <v/>
      </c>
      <c r="D97" s="134"/>
    </row>
    <row r="98" spans="1:16" x14ac:dyDescent="0.3">
      <c r="A98" s="189" t="s">
        <v>197</v>
      </c>
      <c r="B98" s="190" t="str">
        <f>IF(AND('Información inicial'!R$51="", 'Información inicial'!R$54="", 'Información inicial'!R$55=""), "", ((('Información inicial'!R$55*2+'Información inicial'!R$54*2)-'Información inicial'!R$51)/2))</f>
        <v/>
      </c>
      <c r="C98" s="191" t="str">
        <f>IF(B98="", "", FORECAST(B98,INDEX($C$83:$C$87,N(IF(1,MATCH(B98,$B$83:$B$87)+{0;1}))),INDEX($B$83:$B$87,N(IF(1,MATCH(B98,$B$83:$B$87)+{0;1})))))</f>
        <v/>
      </c>
      <c r="D98" s="134"/>
    </row>
    <row r="99" spans="1:16" x14ac:dyDescent="0.3">
      <c r="A99" s="134" t="s">
        <v>198</v>
      </c>
      <c r="B99" s="190" t="str">
        <f>IF(AND('Información inicial'!S$51="", 'Información inicial'!S$54="", 'Información inicial'!S$55=""), "", ((('Información inicial'!S$55*2+'Información inicial'!S$54*2)-'Información inicial'!S$51)/2))</f>
        <v/>
      </c>
      <c r="C99" s="191" t="str">
        <f>IF(B99="", "", FORECAST(B99,INDEX($C$83:$C$87,N(IF(1,MATCH(B99,$B$83:$B$87)+{0;1}))),INDEX($B$83:$B$87,N(IF(1,MATCH(B99,$B$83:$B$87)+{0;1})))))</f>
        <v/>
      </c>
      <c r="D99" s="134"/>
    </row>
    <row r="100" spans="1:16" x14ac:dyDescent="0.3">
      <c r="A100" s="134" t="s">
        <v>199</v>
      </c>
      <c r="B100" s="190" t="str">
        <f>IF(AND('Información inicial'!T$51="", 'Información inicial'!T$54="", 'Información inicial'!T$55=""), "", ((('Información inicial'!T$55*2+'Información inicial'!T$54*2)-'Información inicial'!T$51)/2))</f>
        <v/>
      </c>
      <c r="C100" s="191" t="str">
        <f>IF(B100="", "", FORECAST(B100,INDEX($C$83:$C$87,N(IF(1,MATCH(B100,$B$83:$B$87)+{0;1}))),INDEX($B$83:$B$87,N(IF(1,MATCH(B100,$B$83:$B$87)+{0;1})))))</f>
        <v/>
      </c>
      <c r="D100" s="134"/>
    </row>
    <row r="101" spans="1:16" x14ac:dyDescent="0.3">
      <c r="A101" s="189"/>
      <c r="B101" s="189"/>
      <c r="C101" s="189"/>
      <c r="D101" s="134"/>
    </row>
    <row r="102" spans="1:16" x14ac:dyDescent="0.3">
      <c r="A102" s="189" t="s">
        <v>187</v>
      </c>
      <c r="B102" s="191" t="str">
        <f>IF(AND(C90="", C91="", C92="", C93="", C94="", C95="", C96="", C97="", C98="", C99="", C100=""), "", 'Ponderación parámetros pasaje'!C30)</f>
        <v/>
      </c>
      <c r="C102" s="189"/>
      <c r="D102" s="189"/>
    </row>
    <row r="103" spans="1:16" x14ac:dyDescent="0.3">
      <c r="A103" s="189"/>
      <c r="B103" s="189"/>
      <c r="C103" s="189"/>
      <c r="D103" s="189"/>
    </row>
    <row r="104" spans="1:16" x14ac:dyDescent="0.3">
      <c r="A104" s="189"/>
      <c r="B104" s="189"/>
      <c r="C104" s="189"/>
      <c r="D104" s="189"/>
    </row>
    <row r="105" spans="1:16" ht="18" x14ac:dyDescent="0.3">
      <c r="A105" s="477" t="s">
        <v>182</v>
      </c>
      <c r="B105" s="477"/>
      <c r="C105" s="477"/>
      <c r="D105" s="477"/>
    </row>
    <row r="106" spans="1:16" x14ac:dyDescent="0.3">
      <c r="A106" s="189"/>
      <c r="B106" s="189"/>
      <c r="C106" s="189"/>
      <c r="D106" s="189"/>
    </row>
    <row r="107" spans="1:16" x14ac:dyDescent="0.3">
      <c r="A107" s="189"/>
      <c r="B107" s="189" t="s">
        <v>37</v>
      </c>
      <c r="C107" s="189" t="s">
        <v>38</v>
      </c>
      <c r="D107" s="189"/>
      <c r="L107" s="182"/>
      <c r="M107" s="182"/>
      <c r="N107" s="182"/>
      <c r="O107" s="182"/>
      <c r="P107" s="182"/>
    </row>
    <row r="108" spans="1:16" x14ac:dyDescent="0.3">
      <c r="A108" s="189"/>
      <c r="B108" s="189">
        <v>0</v>
      </c>
      <c r="C108" s="189">
        <v>0</v>
      </c>
      <c r="D108" s="189"/>
      <c r="L108" s="182"/>
      <c r="M108" s="182"/>
      <c r="N108" s="182"/>
      <c r="O108" s="182"/>
      <c r="P108" s="182"/>
    </row>
    <row r="109" spans="1:16" x14ac:dyDescent="0.3">
      <c r="A109" s="189"/>
      <c r="B109" s="189">
        <v>9.9999989999999997E-2</v>
      </c>
      <c r="C109" s="189">
        <v>0</v>
      </c>
      <c r="D109" s="189"/>
      <c r="L109" s="182"/>
      <c r="M109" s="182"/>
      <c r="N109" s="182"/>
      <c r="O109" s="182"/>
      <c r="P109" s="182"/>
    </row>
    <row r="110" spans="1:16" x14ac:dyDescent="0.3">
      <c r="A110" s="189"/>
      <c r="B110" s="189">
        <v>0.1</v>
      </c>
      <c r="C110" s="189">
        <v>5</v>
      </c>
      <c r="D110" s="189"/>
      <c r="L110" s="182"/>
      <c r="M110" s="182"/>
      <c r="N110" s="182"/>
      <c r="O110" s="182"/>
      <c r="P110" s="182"/>
    </row>
    <row r="111" spans="1:16" x14ac:dyDescent="0.3">
      <c r="A111" s="189"/>
      <c r="B111" s="189">
        <v>0.2</v>
      </c>
      <c r="C111" s="189">
        <v>10</v>
      </c>
      <c r="D111" s="189"/>
      <c r="L111" s="182"/>
      <c r="M111" s="182"/>
      <c r="N111" s="182"/>
      <c r="O111" s="182"/>
      <c r="P111" s="182"/>
    </row>
    <row r="112" spans="1:16" x14ac:dyDescent="0.3">
      <c r="A112" s="189"/>
      <c r="B112" s="134">
        <v>1000</v>
      </c>
      <c r="C112" s="134">
        <v>10</v>
      </c>
      <c r="D112" s="189"/>
    </row>
    <row r="113" spans="1:7" x14ac:dyDescent="0.3">
      <c r="A113" s="189"/>
      <c r="B113" s="134"/>
      <c r="C113" s="134"/>
      <c r="D113" s="134"/>
    </row>
    <row r="114" spans="1:7" x14ac:dyDescent="0.3">
      <c r="A114" s="189"/>
      <c r="B114" s="189" t="s">
        <v>39</v>
      </c>
      <c r="C114" s="189" t="s">
        <v>40</v>
      </c>
      <c r="D114" s="134"/>
    </row>
    <row r="115" spans="1:7" x14ac:dyDescent="0.3">
      <c r="A115" s="189" t="s">
        <v>81</v>
      </c>
      <c r="B115" s="190" t="str">
        <f>IF('Información inicial'!J$56="", "", IF('Información inicial'!J$56&lt;0.1, 0, IF('Información inicial'!J$60=Desplegables!$C$93, 'Información inicial'!J$55, IF('Información inicial'!J$60=Desplegables!$C$96, 'Información inicial'!J$55, 'Información inicial'!J$56))))</f>
        <v/>
      </c>
      <c r="C115" s="191" t="str">
        <f>IF(B115="", "", FORECAST(B115,INDEX($C$108:$C$112,N(IF(1,MATCH(B115,$B$108:$B$112)+{0;1}))),INDEX($B$108:$B$112,N(IF(1,MATCH(B115,$B$108:$B$112)+{0;1})))))</f>
        <v/>
      </c>
      <c r="D115" s="134"/>
      <c r="E115" s="181"/>
      <c r="F115" s="182"/>
      <c r="G115" s="182"/>
    </row>
    <row r="116" spans="1:7" x14ac:dyDescent="0.3">
      <c r="A116" s="189" t="s">
        <v>104</v>
      </c>
      <c r="B116" s="190" t="str">
        <f>IF('Información inicial'!K$56="", "", IF('Información inicial'!K$56&lt;0.1, 0, IF('Información inicial'!K$60=Desplegables!$C$93, 'Información inicial'!K$55, IF('Información inicial'!K$60=Desplegables!$C$96, 'Información inicial'!K$55, 'Información inicial'!K$56))))</f>
        <v/>
      </c>
      <c r="C116" s="191" t="str">
        <f>IF(B116="", "", FORECAST(B116,INDEX($C$108:$C$112,N(IF(1,MATCH(B116,$B$108:$B$112)+{0;1}))),INDEX($B$108:$B$112,N(IF(1,MATCH(B116,$B$108:$B$112)+{0;1})))))</f>
        <v/>
      </c>
      <c r="D116" s="134"/>
      <c r="E116" s="181"/>
      <c r="F116" s="182"/>
      <c r="G116" s="182"/>
    </row>
    <row r="117" spans="1:7" x14ac:dyDescent="0.3">
      <c r="A117" s="189" t="s">
        <v>105</v>
      </c>
      <c r="B117" s="190" t="str">
        <f>IF('Información inicial'!L$56="", "", IF('Información inicial'!L$56&lt;0.1, 0, IF('Información inicial'!L$60=Desplegables!$C$93, 'Información inicial'!L$55, IF('Información inicial'!L$60=Desplegables!$C$96, 'Información inicial'!L$55, 'Información inicial'!L$56))))</f>
        <v/>
      </c>
      <c r="C117" s="191" t="str">
        <f>IF(B117="", "", FORECAST(B117,INDEX($C$108:$C$112,N(IF(1,MATCH(B117,$B$108:$B$112)+{0;1}))),INDEX($B$108:$B$112,N(IF(1,MATCH(B117,$B$108:$B$112)+{0;1})))))</f>
        <v/>
      </c>
      <c r="D117" s="134"/>
      <c r="E117" s="181"/>
      <c r="F117" s="182"/>
      <c r="G117" s="182"/>
    </row>
    <row r="118" spans="1:7" x14ac:dyDescent="0.3">
      <c r="A118" s="189" t="s">
        <v>106</v>
      </c>
      <c r="B118" s="190" t="str">
        <f>IF('Información inicial'!M$56="", "", IF('Información inicial'!M$56&lt;0.1, 0, IF('Información inicial'!M$60=Desplegables!$C$93, 'Información inicial'!M$55, IF('Información inicial'!M$60=Desplegables!$C$96, 'Información inicial'!M$55, 'Información inicial'!M$56))))</f>
        <v/>
      </c>
      <c r="C118" s="191" t="str">
        <f>IF(B118="", "", FORECAST(B118,INDEX($C$108:$C$112,N(IF(1,MATCH(B118,$B$108:$B$112)+{0;1}))),INDEX($B$108:$B$112,N(IF(1,MATCH(B118,$B$108:$B$112)+{0;1})))))</f>
        <v/>
      </c>
      <c r="D118" s="134"/>
      <c r="E118" s="181"/>
      <c r="F118" s="182"/>
      <c r="G118" s="182"/>
    </row>
    <row r="119" spans="1:7" x14ac:dyDescent="0.3">
      <c r="A119" s="134" t="s">
        <v>107</v>
      </c>
      <c r="B119" s="190" t="str">
        <f>IF('Información inicial'!N$56="", "", IF('Información inicial'!N$56&lt;0.1, 0, IF('Información inicial'!N$60=Desplegables!$C$93, 'Información inicial'!N$55, IF('Información inicial'!N$60=Desplegables!$C$96, 'Información inicial'!N$55, 'Información inicial'!N$56))))</f>
        <v/>
      </c>
      <c r="C119" s="191" t="str">
        <f>IF(B119="", "", FORECAST(B119,INDEX($C$108:$C$112,N(IF(1,MATCH(B119,$B$108:$B$112)+{0;1}))),INDEX($B$108:$B$112,N(IF(1,MATCH(B119,$B$108:$B$112)+{0;1})))))</f>
        <v/>
      </c>
      <c r="D119" s="134"/>
      <c r="E119" s="181"/>
      <c r="F119" s="182"/>
      <c r="G119" s="182"/>
    </row>
    <row r="120" spans="1:7" x14ac:dyDescent="0.3">
      <c r="A120" s="134" t="s">
        <v>108</v>
      </c>
      <c r="B120" s="190" t="str">
        <f>IF('Información inicial'!O$56="", "", IF('Información inicial'!O$56&lt;0.1, 0, IF('Información inicial'!O$60=Desplegables!$C$93, 'Información inicial'!O$55, IF('Información inicial'!O$60=Desplegables!$C$96, 'Información inicial'!O$55, 'Información inicial'!O$56))))</f>
        <v/>
      </c>
      <c r="C120" s="191" t="str">
        <f>IF(B120="", "", FORECAST(B120,INDEX($C$108:$C$112,N(IF(1,MATCH(B120,$B$108:$B$112)+{0;1}))),INDEX($B$108:$B$112,N(IF(1,MATCH(B120,$B$108:$B$112)+{0;1})))))</f>
        <v/>
      </c>
      <c r="D120" s="134"/>
      <c r="E120" s="181"/>
      <c r="F120" s="182"/>
      <c r="G120" s="182"/>
    </row>
    <row r="121" spans="1:7" x14ac:dyDescent="0.3">
      <c r="A121" s="189" t="s">
        <v>195</v>
      </c>
      <c r="B121" s="190" t="str">
        <f>IF('Información inicial'!P$56="", "", IF('Información inicial'!P$56&lt;0.1, 0, IF('Información inicial'!P$60=Desplegables!$C$93, 'Información inicial'!P$55, IF('Información inicial'!P$60=Desplegables!$C$96, 'Información inicial'!P$55, 'Información inicial'!P$56))))</f>
        <v/>
      </c>
      <c r="C121" s="191" t="str">
        <f>IF(B121="", "", FORECAST(B121,INDEX($C$108:$C$112,N(IF(1,MATCH(B121,$B$108:$B$112)+{0;1}))),INDEX($B$108:$B$112,N(IF(1,MATCH(B121,$B$108:$B$112)+{0;1})))))</f>
        <v/>
      </c>
      <c r="D121" s="134"/>
      <c r="E121" s="181"/>
      <c r="F121" s="182"/>
      <c r="G121" s="182"/>
    </row>
    <row r="122" spans="1:7" x14ac:dyDescent="0.3">
      <c r="A122" s="189" t="s">
        <v>196</v>
      </c>
      <c r="B122" s="190" t="str">
        <f>IF('Información inicial'!Q$56="", "", IF('Información inicial'!Q$56&lt;0.1, 0, IF('Información inicial'!Q$60=Desplegables!$C$93, 'Información inicial'!Q$55, IF('Información inicial'!Q$60=Desplegables!$C$96, 'Información inicial'!Q$55, 'Información inicial'!Q$56))))</f>
        <v/>
      </c>
      <c r="C122" s="191" t="str">
        <f>IF(B122="", "", FORECAST(B122,INDEX($C$108:$C$112,N(IF(1,MATCH(B122,$B$108:$B$112)+{0;1}))),INDEX($B$108:$B$112,N(IF(1,MATCH(B122,$B$108:$B$112)+{0;1})))))</f>
        <v/>
      </c>
      <c r="D122" s="134"/>
      <c r="E122" s="181"/>
      <c r="F122" s="182"/>
      <c r="G122" s="182"/>
    </row>
    <row r="123" spans="1:7" x14ac:dyDescent="0.3">
      <c r="A123" s="189" t="s">
        <v>197</v>
      </c>
      <c r="B123" s="190" t="str">
        <f>IF('Información inicial'!R$56="", "", IF('Información inicial'!R$56&lt;0.1, 0, IF('Información inicial'!R$60=Desplegables!$C$93, 'Información inicial'!R$55, IF('Información inicial'!R$60=Desplegables!$C$96, 'Información inicial'!R$55, 'Información inicial'!R$56))))</f>
        <v/>
      </c>
      <c r="C123" s="191" t="str">
        <f>IF(B123="", "", FORECAST(B123,INDEX($C$108:$C$112,N(IF(1,MATCH(B123,$B$108:$B$112)+{0;1}))),INDEX($B$108:$B$112,N(IF(1,MATCH(B123,$B$108:$B$112)+{0;1})))))</f>
        <v/>
      </c>
      <c r="D123" s="134"/>
      <c r="E123" s="181"/>
      <c r="F123" s="182"/>
      <c r="G123" s="182"/>
    </row>
    <row r="124" spans="1:7" x14ac:dyDescent="0.3">
      <c r="A124" s="134" t="s">
        <v>198</v>
      </c>
      <c r="B124" s="190" t="str">
        <f>IF('Información inicial'!S$56="", "", IF('Información inicial'!S$56&lt;0.1, 0, IF('Información inicial'!S$60=Desplegables!$C$93, 'Información inicial'!S$55, IF('Información inicial'!S$60=Desplegables!$C$96, 'Información inicial'!S$55, 'Información inicial'!S$56))))</f>
        <v/>
      </c>
      <c r="C124" s="191" t="str">
        <f>IF(B124="", "", FORECAST(B124,INDEX($C$108:$C$112,N(IF(1,MATCH(B124,$B$108:$B$112)+{0;1}))),INDEX($B$108:$B$112,N(IF(1,MATCH(B124,$B$108:$B$112)+{0;1})))))</f>
        <v/>
      </c>
      <c r="D124" s="134"/>
      <c r="E124" s="181"/>
      <c r="F124" s="182"/>
      <c r="G124" s="182"/>
    </row>
    <row r="125" spans="1:7" x14ac:dyDescent="0.3">
      <c r="A125" s="134" t="s">
        <v>199</v>
      </c>
      <c r="B125" s="190" t="str">
        <f>IF('Información inicial'!T$56="", "", IF('Información inicial'!T$56&lt;0.1, 0, IF('Información inicial'!T$60=Desplegables!$C$93, 'Información inicial'!T$55, IF('Información inicial'!T$60=Desplegables!$C$96, 'Información inicial'!T$55, 'Información inicial'!T$56))))</f>
        <v/>
      </c>
      <c r="C125" s="191" t="str">
        <f>IF(B125="", "", FORECAST(B125,INDEX($C$108:$C$112,N(IF(1,MATCH(B125,$B$108:$B$112)+{0;1}))),INDEX($B$108:$B$112,N(IF(1,MATCH(B125,$B$108:$B$112)+{0;1})))))</f>
        <v/>
      </c>
      <c r="D125" s="134"/>
      <c r="E125" s="181"/>
      <c r="F125" s="182"/>
      <c r="G125" s="182"/>
    </row>
    <row r="126" spans="1:7" x14ac:dyDescent="0.3">
      <c r="A126" s="189"/>
      <c r="B126" s="189"/>
      <c r="C126" s="189"/>
      <c r="D126" s="134"/>
      <c r="E126" s="181"/>
      <c r="F126" s="182"/>
      <c r="G126" s="182"/>
    </row>
    <row r="127" spans="1:7" x14ac:dyDescent="0.3">
      <c r="A127" s="189" t="s">
        <v>187</v>
      </c>
      <c r="B127" s="191" t="str">
        <f>IF(AND(C115="", C116="", C117="", C118="", C119="", C120="", C121="", C122="", C123="", C124="", C125=""), "", 'Ponderación parámetros pasaje'!C44)</f>
        <v/>
      </c>
      <c r="C127" s="189"/>
      <c r="D127" s="134"/>
    </row>
    <row r="128" spans="1:7" x14ac:dyDescent="0.3">
      <c r="A128" s="189"/>
      <c r="B128" s="189"/>
      <c r="C128" s="189"/>
      <c r="D128" s="189"/>
    </row>
    <row r="129" spans="1:18" x14ac:dyDescent="0.3">
      <c r="A129" s="189"/>
      <c r="B129" s="189"/>
      <c r="C129" s="189"/>
      <c r="D129" s="189"/>
    </row>
    <row r="130" spans="1:18" ht="18" x14ac:dyDescent="0.3">
      <c r="A130" s="477" t="s">
        <v>183</v>
      </c>
      <c r="B130" s="477"/>
      <c r="C130" s="477"/>
      <c r="D130" s="477"/>
    </row>
    <row r="131" spans="1:18" s="187" customFormat="1" x14ac:dyDescent="0.3">
      <c r="A131" s="197"/>
      <c r="B131" s="197"/>
      <c r="C131" s="197"/>
      <c r="D131" s="197"/>
      <c r="E131" s="196"/>
    </row>
    <row r="132" spans="1:18" x14ac:dyDescent="0.3">
      <c r="A132" s="189"/>
      <c r="B132" s="189" t="s">
        <v>37</v>
      </c>
      <c r="C132" s="189" t="s">
        <v>38</v>
      </c>
      <c r="D132" s="189"/>
    </row>
    <row r="133" spans="1:18" x14ac:dyDescent="0.3">
      <c r="A133" s="189"/>
      <c r="B133" s="197">
        <v>0</v>
      </c>
      <c r="C133" s="197">
        <v>0</v>
      </c>
      <c r="D133" s="189"/>
    </row>
    <row r="134" spans="1:18" x14ac:dyDescent="0.3">
      <c r="A134" s="189"/>
      <c r="B134" s="197">
        <v>9.9999900000000003E-2</v>
      </c>
      <c r="C134" s="197">
        <v>0</v>
      </c>
      <c r="D134" s="189"/>
    </row>
    <row r="135" spans="1:18" x14ac:dyDescent="0.3">
      <c r="A135" s="189"/>
      <c r="B135" s="197">
        <v>0.1</v>
      </c>
      <c r="C135" s="197">
        <v>5</v>
      </c>
      <c r="D135" s="189"/>
    </row>
    <row r="136" spans="1:18" x14ac:dyDescent="0.3">
      <c r="A136" s="189"/>
      <c r="B136" s="197">
        <v>0.2</v>
      </c>
      <c r="C136" s="197">
        <v>10</v>
      </c>
      <c r="D136" s="189"/>
    </row>
    <row r="137" spans="1:18" x14ac:dyDescent="0.3">
      <c r="A137" s="189"/>
      <c r="B137" s="198">
        <v>1000</v>
      </c>
      <c r="C137" s="198">
        <v>10</v>
      </c>
      <c r="D137" s="189"/>
    </row>
    <row r="138" spans="1:18" x14ac:dyDescent="0.3">
      <c r="A138" s="189"/>
      <c r="B138" s="189"/>
      <c r="C138" s="189"/>
      <c r="D138" s="134"/>
    </row>
    <row r="139" spans="1:18" x14ac:dyDescent="0.3">
      <c r="A139" s="189"/>
      <c r="B139" s="189" t="s">
        <v>39</v>
      </c>
      <c r="C139" s="189" t="s">
        <v>40</v>
      </c>
      <c r="D139" s="134"/>
      <c r="L139" s="182"/>
      <c r="M139" s="182"/>
      <c r="N139" s="182"/>
      <c r="O139" s="182"/>
      <c r="P139" s="182"/>
      <c r="Q139" s="182"/>
      <c r="R139" s="182"/>
    </row>
    <row r="140" spans="1:18" x14ac:dyDescent="0.3">
      <c r="A140" s="189" t="s">
        <v>81</v>
      </c>
      <c r="B140" s="190" t="str">
        <f>IF('Información inicial'!$J$57="", "", IF('Información inicial'!$J$60=Desplegables!$C$91, 'Información inicial'!$J$57, IF('Información inicial'!$J$60=Desplegables!$C$92, 'Información inicial'!$J$57, IF('Información inicial'!$J$60=Desplegables!$C$93, "", IF('Información inicial'!$J$60=Desplegables!$C$94, 'Información inicial'!$J$57, IF('Información inicial'!$J$60=Desplegables!$C$95, "", IF('Información inicial'!$J$60=Desplegables!$C$96, "", "")))))))</f>
        <v/>
      </c>
      <c r="C140" s="191" t="str">
        <f>IF(B140="", "", FORECAST(B140,INDEX($C$133:$C$137,N(IF(1,MATCH(B140,$B$133:$B$137)+{0;1}))),INDEX($B$133:$B$137,N(IF(1,MATCH(B140,$B$133:$B$137)+{0;1})))))</f>
        <v/>
      </c>
      <c r="D140" s="134"/>
    </row>
    <row r="141" spans="1:18" x14ac:dyDescent="0.3">
      <c r="A141" s="189" t="s">
        <v>104</v>
      </c>
      <c r="B141" s="190" t="str">
        <f>IF('Información inicial'!K$57="", "", IF('Información inicial'!K$60=Desplegables!$C$91, 'Información inicial'!K$57, IF('Información inicial'!K$60=Desplegables!$C$92, 'Información inicial'!K$57, IF('Información inicial'!K$60=Desplegables!$C$93, "", IF('Información inicial'!K$60=Desplegables!$C$94, 'Información inicial'!K$57, IF('Información inicial'!K$60=Desplegables!$C$95, "", IF('Información inicial'!K$60=Desplegables!$C$96, "", "")))))))</f>
        <v/>
      </c>
      <c r="C141" s="191" t="str">
        <f>IF(B141="", "", FORECAST(B141,INDEX($C$133:$C$137,N(IF(1,MATCH(B141,$B$133:$B$137)+{0;1}))),INDEX($B$133:$B$137,N(IF(1,MATCH(B141,$B$133:$B$137)+{0;1})))))</f>
        <v/>
      </c>
      <c r="D141" s="134"/>
    </row>
    <row r="142" spans="1:18" x14ac:dyDescent="0.3">
      <c r="A142" s="189" t="s">
        <v>105</v>
      </c>
      <c r="B142" s="190" t="str">
        <f>IF('Información inicial'!L$57="", "", IF('Información inicial'!L$60=Desplegables!$C$91, 'Información inicial'!L$57, IF('Información inicial'!L$60=Desplegables!$C$92, 'Información inicial'!L$57, IF('Información inicial'!L$60=Desplegables!$C$93, "", IF('Información inicial'!L$60=Desplegables!$C$94, 'Información inicial'!L$57, IF('Información inicial'!L$60=Desplegables!$C$95, "", IF('Información inicial'!L$60=Desplegables!$C$96, "", "")))))))</f>
        <v/>
      </c>
      <c r="C142" s="191" t="str">
        <f>IF(B142="", "", FORECAST(B142,INDEX($C$133:$C$137,N(IF(1,MATCH(B142,$B$133:$B$137)+{0;1}))),INDEX($B$133:$B$137,N(IF(1,MATCH(B142,$B$133:$B$137)+{0;1})))))</f>
        <v/>
      </c>
      <c r="D142" s="134"/>
    </row>
    <row r="143" spans="1:18" x14ac:dyDescent="0.3">
      <c r="A143" s="189" t="s">
        <v>106</v>
      </c>
      <c r="B143" s="190" t="str">
        <f>IF('Información inicial'!M$57="", "", IF('Información inicial'!M$60=Desplegables!$C$91, 'Información inicial'!M$57, IF('Información inicial'!M$60=Desplegables!$C$92, 'Información inicial'!M$57, IF('Información inicial'!M$60=Desplegables!$C$93, "", IF('Información inicial'!M$60=Desplegables!$C$94, 'Información inicial'!M$57, IF('Información inicial'!M$60=Desplegables!$C$95, "", IF('Información inicial'!M$60=Desplegables!$C$96, "", "")))))))</f>
        <v/>
      </c>
      <c r="C143" s="191" t="str">
        <f>IF(B143="", "", FORECAST(B143,INDEX($C$133:$C$137,N(IF(1,MATCH(B143,$B$133:$B$137)+{0;1}))),INDEX($B$133:$B$137,N(IF(1,MATCH(B143,$B$133:$B$137)+{0;1})))))</f>
        <v/>
      </c>
      <c r="D143" s="134"/>
    </row>
    <row r="144" spans="1:18" x14ac:dyDescent="0.3">
      <c r="A144" s="134" t="s">
        <v>107</v>
      </c>
      <c r="B144" s="190" t="str">
        <f>IF('Información inicial'!N$57="", "", IF('Información inicial'!N$60=Desplegables!$C$91, 'Información inicial'!N$57, IF('Información inicial'!N$60=Desplegables!$C$92, 'Información inicial'!N$57, IF('Información inicial'!N$60=Desplegables!$C$93, "", IF('Información inicial'!N$60=Desplegables!$C$94, 'Información inicial'!N$57, IF('Información inicial'!N$60=Desplegables!$C$95, "", IF('Información inicial'!N$60=Desplegables!$C$96, "", "")))))))</f>
        <v/>
      </c>
      <c r="C144" s="191" t="str">
        <f>IF(B144="", "", FORECAST(B144,INDEX($C$133:$C$137,N(IF(1,MATCH(B144,$B$133:$B$137)+{0;1}))),INDEX($B$133:$B$137,N(IF(1,MATCH(B144,$B$133:$B$137)+{0;1})))))</f>
        <v/>
      </c>
      <c r="D144" s="134"/>
    </row>
    <row r="145" spans="1:5" x14ac:dyDescent="0.3">
      <c r="A145" s="134" t="s">
        <v>108</v>
      </c>
      <c r="B145" s="190" t="str">
        <f>IF('Información inicial'!O$57="", "", IF('Información inicial'!O$60=Desplegables!$C$91, 'Información inicial'!O$57, IF('Información inicial'!O$60=Desplegables!$C$92, 'Información inicial'!O$57, IF('Información inicial'!O$60=Desplegables!$C$93, "", IF('Información inicial'!O$60=Desplegables!$C$94, 'Información inicial'!O$57, IF('Información inicial'!O$60=Desplegables!$C$95, "", IF('Información inicial'!O$60=Desplegables!$C$96, "", "")))))))</f>
        <v/>
      </c>
      <c r="C145" s="191" t="str">
        <f>IF(B145="", "", FORECAST(B145,INDEX($C$133:$C$137,N(IF(1,MATCH(B145,$B$133:$B$137)+{0;1}))),INDEX($B$133:$B$137,N(IF(1,MATCH(B145,$B$133:$B$137)+{0;1})))))</f>
        <v/>
      </c>
      <c r="D145" s="134"/>
    </row>
    <row r="146" spans="1:5" x14ac:dyDescent="0.3">
      <c r="A146" s="189" t="s">
        <v>195</v>
      </c>
      <c r="B146" s="190" t="str">
        <f>IF('Información inicial'!P$57="", "", IF('Información inicial'!P$60=Desplegables!$C$91, 'Información inicial'!P$57, IF('Información inicial'!P$60=Desplegables!$C$92, 'Información inicial'!P$57, IF('Información inicial'!P$60=Desplegables!$C$93, "", IF('Información inicial'!P$60=Desplegables!$C$94, 'Información inicial'!P$57, IF('Información inicial'!P$60=Desplegables!$C$95, "", IF('Información inicial'!P$60=Desplegables!$C$96, "", "")))))))</f>
        <v/>
      </c>
      <c r="C146" s="191" t="str">
        <f>IF(B146="", "", FORECAST(B146,INDEX($C$133:$C$137,N(IF(1,MATCH(B146,$B$133:$B$137)+{0;1}))),INDEX($B$133:$B$137,N(IF(1,MATCH(B146,$B$133:$B$137)+{0;1})))))</f>
        <v/>
      </c>
      <c r="D146" s="134"/>
    </row>
    <row r="147" spans="1:5" x14ac:dyDescent="0.3">
      <c r="A147" s="189" t="s">
        <v>196</v>
      </c>
      <c r="B147" s="190" t="str">
        <f>IF('Información inicial'!Q$57="", "", IF('Información inicial'!Q$60=Desplegables!$C$91, 'Información inicial'!Q$57, IF('Información inicial'!Q$60=Desplegables!$C$92, 'Información inicial'!Q$57, IF('Información inicial'!Q$60=Desplegables!$C$93, "", IF('Información inicial'!Q$60=Desplegables!$C$94, 'Información inicial'!Q$57, IF('Información inicial'!Q$60=Desplegables!$C$95, "", IF('Información inicial'!Q$60=Desplegables!$C$96, "", "")))))))</f>
        <v/>
      </c>
      <c r="C147" s="191" t="str">
        <f>IF(B147="", "", FORECAST(B147,INDEX($C$133:$C$137,N(IF(1,MATCH(B147,$B$133:$B$137)+{0;1}))),INDEX($B$133:$B$137,N(IF(1,MATCH(B147,$B$133:$B$137)+{0;1})))))</f>
        <v/>
      </c>
      <c r="D147" s="134"/>
    </row>
    <row r="148" spans="1:5" x14ac:dyDescent="0.3">
      <c r="A148" s="189" t="s">
        <v>197</v>
      </c>
      <c r="B148" s="190" t="str">
        <f>IF('Información inicial'!R$57="", "", IF('Información inicial'!R$60=Desplegables!$C$91, 'Información inicial'!R$57, IF('Información inicial'!R$60=Desplegables!$C$92, 'Información inicial'!R$57, IF('Información inicial'!R$60=Desplegables!$C$93, "", IF('Información inicial'!R$60=Desplegables!$C$94, 'Información inicial'!R$57, IF('Información inicial'!R$60=Desplegables!$C$95, "", IF('Información inicial'!R$60=Desplegables!$C$96, "", "")))))))</f>
        <v/>
      </c>
      <c r="C148" s="191" t="str">
        <f>IF(B148="", "", FORECAST(B148,INDEX($C$133:$C$137,N(IF(1,MATCH(B148,$B$133:$B$137)+{0;1}))),INDEX($B$133:$B$137,N(IF(1,MATCH(B148,$B$133:$B$137)+{0;1})))))</f>
        <v/>
      </c>
      <c r="D148" s="134"/>
    </row>
    <row r="149" spans="1:5" x14ac:dyDescent="0.3">
      <c r="A149" s="134" t="s">
        <v>198</v>
      </c>
      <c r="B149" s="190" t="str">
        <f>IF('Información inicial'!S$57="", "", IF('Información inicial'!S$60=Desplegables!$C$91, 'Información inicial'!S$57, IF('Información inicial'!S$60=Desplegables!$C$92, 'Información inicial'!S$57, IF('Información inicial'!S$60=Desplegables!$C$93, "", IF('Información inicial'!S$60=Desplegables!$C$94, 'Información inicial'!S$57, IF('Información inicial'!S$60=Desplegables!$C$95, "", IF('Información inicial'!S$60=Desplegables!$C$96, "", "")))))))</f>
        <v/>
      </c>
      <c r="C149" s="191" t="str">
        <f>IF(B149="", "", FORECAST(B149,INDEX($C$133:$C$137,N(IF(1,MATCH(B149,$B$133:$B$137)+{0;1}))),INDEX($B$133:$B$137,N(IF(1,MATCH(B149,$B$133:$B$137)+{0;1})))))</f>
        <v/>
      </c>
      <c r="D149" s="134"/>
    </row>
    <row r="150" spans="1:5" x14ac:dyDescent="0.3">
      <c r="A150" s="134" t="s">
        <v>199</v>
      </c>
      <c r="B150" s="190" t="str">
        <f>IF('Información inicial'!T$57="", "", IF('Información inicial'!T$60=Desplegables!$C$91, 'Información inicial'!T$57, IF('Información inicial'!T$60=Desplegables!$C$92, 'Información inicial'!T$57, IF('Información inicial'!T$60=Desplegables!$C$93, "", IF('Información inicial'!T$60=Desplegables!$C$94, 'Información inicial'!T$57, IF('Información inicial'!T$60=Desplegables!$C$95, "", IF('Información inicial'!T$60=Desplegables!$C$96, "", "")))))))</f>
        <v/>
      </c>
      <c r="C150" s="191" t="str">
        <f>IF(B150="", "", FORECAST(B150,INDEX($C$133:$C$137,N(IF(1,MATCH(B150,$B$133:$B$137)+{0;1}))),INDEX($B$133:$B$137,N(IF(1,MATCH(B150,$B$133:$B$137)+{0;1})))))</f>
        <v/>
      </c>
      <c r="D150" s="134"/>
    </row>
    <row r="151" spans="1:5" x14ac:dyDescent="0.3">
      <c r="A151" s="189"/>
      <c r="B151" s="189"/>
      <c r="C151" s="189"/>
      <c r="D151" s="134"/>
    </row>
    <row r="152" spans="1:5" x14ac:dyDescent="0.3">
      <c r="A152" s="189" t="s">
        <v>187</v>
      </c>
      <c r="B152" s="191" t="str">
        <f>IF(AND(C140="", C141="", C142="", C143="", C144="", C145="", C146="", C147="", C148="", C149="", C150=""), "", 'Ponderación parámetros pasaje'!C58)</f>
        <v/>
      </c>
      <c r="C152" s="189"/>
      <c r="D152" s="134"/>
    </row>
    <row r="153" spans="1:5" x14ac:dyDescent="0.3">
      <c r="A153" s="189"/>
      <c r="B153" s="189"/>
      <c r="C153" s="189"/>
      <c r="D153" s="134"/>
    </row>
    <row r="154" spans="1:5" x14ac:dyDescent="0.3">
      <c r="A154" s="189"/>
      <c r="B154" s="189"/>
      <c r="C154" s="189"/>
      <c r="D154" s="189"/>
    </row>
    <row r="155" spans="1:5" ht="18" x14ac:dyDescent="0.3">
      <c r="A155" s="477" t="s">
        <v>184</v>
      </c>
      <c r="B155" s="477"/>
      <c r="C155" s="477"/>
      <c r="D155" s="477"/>
    </row>
    <row r="156" spans="1:5" s="187" customFormat="1" x14ac:dyDescent="0.3">
      <c r="A156" s="197"/>
      <c r="B156" s="197"/>
      <c r="C156" s="197"/>
      <c r="D156" s="197"/>
      <c r="E156" s="196"/>
    </row>
    <row r="157" spans="1:5" x14ac:dyDescent="0.3">
      <c r="A157" s="189"/>
      <c r="B157" s="189" t="s">
        <v>37</v>
      </c>
      <c r="C157" s="189" t="s">
        <v>38</v>
      </c>
      <c r="D157" s="189"/>
    </row>
    <row r="158" spans="1:5" x14ac:dyDescent="0.3">
      <c r="A158" s="189"/>
      <c r="B158" s="189">
        <v>0</v>
      </c>
      <c r="C158" s="189">
        <v>0</v>
      </c>
      <c r="D158" s="189"/>
    </row>
    <row r="159" spans="1:5" x14ac:dyDescent="0.3">
      <c r="A159" s="189"/>
      <c r="B159" s="189">
        <v>0.19999990000000001</v>
      </c>
      <c r="C159" s="189">
        <v>0</v>
      </c>
      <c r="D159" s="189"/>
    </row>
    <row r="160" spans="1:5" x14ac:dyDescent="0.3">
      <c r="A160" s="189"/>
      <c r="B160" s="189">
        <v>0.2</v>
      </c>
      <c r="C160" s="189">
        <v>5</v>
      </c>
      <c r="D160" s="189"/>
    </row>
    <row r="161" spans="1:4" x14ac:dyDescent="0.3">
      <c r="A161" s="189"/>
      <c r="B161" s="189">
        <v>0.4</v>
      </c>
      <c r="C161" s="189">
        <v>10</v>
      </c>
      <c r="D161" s="189"/>
    </row>
    <row r="162" spans="1:4" x14ac:dyDescent="0.3">
      <c r="A162" s="189"/>
      <c r="B162" s="134">
        <v>1000</v>
      </c>
      <c r="C162" s="134">
        <v>10</v>
      </c>
      <c r="D162" s="134"/>
    </row>
    <row r="163" spans="1:4" x14ac:dyDescent="0.3">
      <c r="A163" s="189"/>
      <c r="B163" s="189"/>
      <c r="C163" s="189"/>
      <c r="D163" s="134"/>
    </row>
    <row r="164" spans="1:4" x14ac:dyDescent="0.3">
      <c r="A164" s="189"/>
      <c r="B164" s="189" t="s">
        <v>39</v>
      </c>
      <c r="C164" s="189" t="s">
        <v>40</v>
      </c>
      <c r="D164" s="134"/>
    </row>
    <row r="165" spans="1:4" x14ac:dyDescent="0.3">
      <c r="A165" s="189" t="s">
        <v>81</v>
      </c>
      <c r="B165" s="190" t="str">
        <f>IF('Información inicial'!J$57="", "", IF('Información inicial'!J$60=Desplegables!$C$91, "", IF('Información inicial'!J$60=Desplegables!$C$92, "", IF('Información inicial'!J$60=Desplegables!$C$93, 'Información inicial'!J$57, IF('Información inicial'!J$60=Desplegables!$C$94, "", IF('Información inicial'!J$60=Desplegables!$C$95, "", IF('Información inicial'!J$60=Desplegables!$C$96, 'Información inicial'!J$57, "")))))))</f>
        <v/>
      </c>
      <c r="C165" s="191" t="str">
        <f>IF(B165="", "", FORECAST(B165,INDEX($C$158:$C$162,N(IF(1,MATCH(B165,$B$158:$B$162)+{0;1}))),INDEX($B$158:$B$162,N(IF(1,MATCH(B165,$B$158:$B$162)+{0;1})))))</f>
        <v/>
      </c>
      <c r="D165" s="134"/>
    </row>
    <row r="166" spans="1:4" x14ac:dyDescent="0.3">
      <c r="A166" s="189" t="s">
        <v>104</v>
      </c>
      <c r="B166" s="190" t="str">
        <f>IF('Información inicial'!K$57="", "", IF('Información inicial'!K$60=Desplegables!$C$91, "", IF('Información inicial'!K$60=Desplegables!$C$92, "", IF('Información inicial'!K$60=Desplegables!$C$93, 'Información inicial'!K$57, IF('Información inicial'!K$60=Desplegables!$C$94, "", IF('Información inicial'!K$60=Desplegables!$C$95, "", IF('Información inicial'!K$60=Desplegables!$C$96, 'Información inicial'!K$57, "")))))))</f>
        <v/>
      </c>
      <c r="C166" s="191" t="str">
        <f>IF(B166="", "", FORECAST(B166,INDEX($C$158:$C$162,N(IF(1,MATCH(B166,$B$158:$B$162)+{0;1}))),INDEX($B$158:$B$162,N(IF(1,MATCH(B166,$B$158:$B$162)+{0;1})))))</f>
        <v/>
      </c>
      <c r="D166" s="134"/>
    </row>
    <row r="167" spans="1:4" x14ac:dyDescent="0.3">
      <c r="A167" s="189" t="s">
        <v>105</v>
      </c>
      <c r="B167" s="190" t="str">
        <f>IF('Información inicial'!L$57="", "", IF('Información inicial'!L$60=Desplegables!$C$91, "", IF('Información inicial'!L$60=Desplegables!$C$92, "", IF('Información inicial'!L$60=Desplegables!$C$93, 'Información inicial'!L$57, IF('Información inicial'!L$60=Desplegables!$C$94, "", IF('Información inicial'!L$60=Desplegables!$C$95, "", IF('Información inicial'!L$60=Desplegables!$C$96, 'Información inicial'!L$57, "")))))))</f>
        <v/>
      </c>
      <c r="C167" s="191" t="str">
        <f>IF(B167="", "", FORECAST(B167,INDEX($C$158:$C$162,N(IF(1,MATCH(B167,$B$158:$B$162)+{0;1}))),INDEX($B$158:$B$162,N(IF(1,MATCH(B167,$B$158:$B$162)+{0;1})))))</f>
        <v/>
      </c>
      <c r="D167" s="134"/>
    </row>
    <row r="168" spans="1:4" x14ac:dyDescent="0.3">
      <c r="A168" s="189" t="s">
        <v>106</v>
      </c>
      <c r="B168" s="190" t="str">
        <f>IF('Información inicial'!M$57="", "", IF('Información inicial'!M$60=Desplegables!$C$91, "", IF('Información inicial'!M$60=Desplegables!$C$92, "", IF('Información inicial'!M$60=Desplegables!$C$93, 'Información inicial'!M$57, IF('Información inicial'!M$60=Desplegables!$C$94, "", IF('Información inicial'!M$60=Desplegables!$C$95, "", IF('Información inicial'!M$60=Desplegables!$C$96, 'Información inicial'!M$57, "")))))))</f>
        <v/>
      </c>
      <c r="C168" s="191" t="str">
        <f>IF(B168="", "", FORECAST(B168,INDEX($C$158:$C$162,N(IF(1,MATCH(B168,$B$158:$B$162)+{0;1}))),INDEX($B$158:$B$162,N(IF(1,MATCH(B168,$B$158:$B$162)+{0;1})))))</f>
        <v/>
      </c>
      <c r="D168" s="134"/>
    </row>
    <row r="169" spans="1:4" x14ac:dyDescent="0.3">
      <c r="A169" s="134" t="s">
        <v>107</v>
      </c>
      <c r="B169" s="190" t="str">
        <f>IF('Información inicial'!N$57="", "", IF('Información inicial'!N$60=Desplegables!$C$91, "", IF('Información inicial'!N$60=Desplegables!$C$92, "", IF('Información inicial'!N$60=Desplegables!$C$93, 'Información inicial'!N$57, IF('Información inicial'!N$60=Desplegables!$C$94, "", IF('Información inicial'!N$60=Desplegables!$C$95, "", IF('Información inicial'!N$60=Desplegables!$C$96, 'Información inicial'!N$57, "")))))))</f>
        <v/>
      </c>
      <c r="C169" s="191" t="str">
        <f>IF(B169="", "", FORECAST(B169,INDEX($C$158:$C$162,N(IF(1,MATCH(B169,$B$158:$B$162)+{0;1}))),INDEX($B$158:$B$162,N(IF(1,MATCH(B169,$B$158:$B$162)+{0;1})))))</f>
        <v/>
      </c>
      <c r="D169" s="134"/>
    </row>
    <row r="170" spans="1:4" x14ac:dyDescent="0.3">
      <c r="A170" s="134" t="s">
        <v>108</v>
      </c>
      <c r="B170" s="190" t="str">
        <f>IF('Información inicial'!O$57="", "", IF('Información inicial'!O$60=Desplegables!$C$91, "", IF('Información inicial'!O$60=Desplegables!$C$92, "", IF('Información inicial'!O$60=Desplegables!$C$93, 'Información inicial'!O$57, IF('Información inicial'!O$60=Desplegables!$C$94, "", IF('Información inicial'!O$60=Desplegables!$C$95, "", IF('Información inicial'!O$60=Desplegables!$C$96, 'Información inicial'!O$57, "")))))))</f>
        <v/>
      </c>
      <c r="C170" s="191" t="str">
        <f>IF(B170="", "", FORECAST(B170,INDEX($C$158:$C$162,N(IF(1,MATCH(B170,$B$158:$B$162)+{0;1}))),INDEX($B$158:$B$162,N(IF(1,MATCH(B170,$B$158:$B$162)+{0;1})))))</f>
        <v/>
      </c>
      <c r="D170" s="134"/>
    </row>
    <row r="171" spans="1:4" x14ac:dyDescent="0.3">
      <c r="A171" s="189" t="s">
        <v>195</v>
      </c>
      <c r="B171" s="190" t="str">
        <f>IF('Información inicial'!P$57="", "", IF('Información inicial'!P$60=Desplegables!$C$91, "", IF('Información inicial'!P$60=Desplegables!$C$92, "", IF('Información inicial'!P$60=Desplegables!$C$93, 'Información inicial'!P$57, IF('Información inicial'!P$60=Desplegables!$C$94, "", IF('Información inicial'!P$60=Desplegables!$C$95, "", IF('Información inicial'!P$60=Desplegables!$C$96, 'Información inicial'!P$57, "")))))))</f>
        <v/>
      </c>
      <c r="C171" s="191" t="str">
        <f>IF(B171="", "", FORECAST(B171,INDEX($C$158:$C$162,N(IF(1,MATCH(B171,$B$158:$B$162)+{0;1}))),INDEX($B$158:$B$162,N(IF(1,MATCH(B171,$B$158:$B$162)+{0;1})))))</f>
        <v/>
      </c>
      <c r="D171" s="134"/>
    </row>
    <row r="172" spans="1:4" x14ac:dyDescent="0.3">
      <c r="A172" s="189" t="s">
        <v>196</v>
      </c>
      <c r="B172" s="190" t="str">
        <f>IF('Información inicial'!Q$57="", "", IF('Información inicial'!Q$60=Desplegables!$C$91, "", IF('Información inicial'!Q$60=Desplegables!$C$92, "", IF('Información inicial'!Q$60=Desplegables!$C$93, 'Información inicial'!Q$57, IF('Información inicial'!Q$60=Desplegables!$C$94, "", IF('Información inicial'!Q$60=Desplegables!$C$95, "", IF('Información inicial'!Q$60=Desplegables!$C$96, 'Información inicial'!Q$57, "")))))))</f>
        <v/>
      </c>
      <c r="C172" s="191" t="str">
        <f>IF(B172="", "", FORECAST(B172,INDEX($C$158:$C$162,N(IF(1,MATCH(B172,$B$158:$B$162)+{0;1}))),INDEX($B$158:$B$162,N(IF(1,MATCH(B172,$B$158:$B$162)+{0;1})))))</f>
        <v/>
      </c>
      <c r="D172" s="134"/>
    </row>
    <row r="173" spans="1:4" x14ac:dyDescent="0.3">
      <c r="A173" s="189" t="s">
        <v>197</v>
      </c>
      <c r="B173" s="190" t="str">
        <f>IF('Información inicial'!R$57="", "", IF('Información inicial'!R$60=Desplegables!$C$91, "", IF('Información inicial'!R$60=Desplegables!$C$92, "", IF('Información inicial'!R$60=Desplegables!$C$93, 'Información inicial'!R$57, IF('Información inicial'!R$60=Desplegables!$C$94, "", IF('Información inicial'!R$60=Desplegables!$C$95, "", IF('Información inicial'!R$60=Desplegables!$C$96, 'Información inicial'!R$57, "")))))))</f>
        <v/>
      </c>
      <c r="C173" s="191" t="str">
        <f>IF(B173="", "", FORECAST(B173,INDEX($C$158:$C$162,N(IF(1,MATCH(B173,$B$158:$B$162)+{0;1}))),INDEX($B$158:$B$162,N(IF(1,MATCH(B173,$B$158:$B$162)+{0;1})))))</f>
        <v/>
      </c>
      <c r="D173" s="134"/>
    </row>
    <row r="174" spans="1:4" x14ac:dyDescent="0.3">
      <c r="A174" s="134" t="s">
        <v>198</v>
      </c>
      <c r="B174" s="190" t="str">
        <f>IF('Información inicial'!S$57="", "", IF('Información inicial'!S$60=Desplegables!$C$91, "", IF('Información inicial'!S$60=Desplegables!$C$92, "", IF('Información inicial'!S$60=Desplegables!$C$93, 'Información inicial'!S$57, IF('Información inicial'!S$60=Desplegables!$C$94, "", IF('Información inicial'!S$60=Desplegables!$C$95, "", IF('Información inicial'!S$60=Desplegables!$C$96, 'Información inicial'!S$57, "")))))))</f>
        <v/>
      </c>
      <c r="C174" s="191" t="str">
        <f>IF(B174="", "", FORECAST(B174,INDEX($C$158:$C$162,N(IF(1,MATCH(B174,$B$158:$B$162)+{0;1}))),INDEX($B$158:$B$162,N(IF(1,MATCH(B174,$B$158:$B$162)+{0;1})))))</f>
        <v/>
      </c>
      <c r="D174" s="134"/>
    </row>
    <row r="175" spans="1:4" x14ac:dyDescent="0.3">
      <c r="A175" s="134" t="s">
        <v>199</v>
      </c>
      <c r="B175" s="190" t="str">
        <f>IF('Información inicial'!T$57="", "", IF('Información inicial'!T$60=Desplegables!$C$91, "", IF('Información inicial'!T$60=Desplegables!$C$92, "", IF('Información inicial'!T$60=Desplegables!$C$93, 'Información inicial'!T$57, IF('Información inicial'!T$60=Desplegables!$C$94, "", IF('Información inicial'!T$60=Desplegables!$C$95, "", IF('Información inicial'!T$60=Desplegables!$C$96, 'Información inicial'!T$57, "")))))))</f>
        <v/>
      </c>
      <c r="C175" s="191" t="str">
        <f>IF(B175="", "", FORECAST(B175,INDEX($C$158:$C$162,N(IF(1,MATCH(B175,$B$158:$B$162)+{0;1}))),INDEX($B$158:$B$162,N(IF(1,MATCH(B175,$B$158:$B$162)+{0;1})))))</f>
        <v/>
      </c>
      <c r="D175" s="134"/>
    </row>
    <row r="176" spans="1:4" x14ac:dyDescent="0.3">
      <c r="A176" s="189"/>
      <c r="B176" s="189"/>
      <c r="C176" s="189"/>
      <c r="D176" s="134"/>
    </row>
    <row r="177" spans="1:5" x14ac:dyDescent="0.3">
      <c r="A177" s="189" t="s">
        <v>187</v>
      </c>
      <c r="B177" s="191" t="str">
        <f>IF(AND(C165="", C166="", C167="", C168="", C169="", C170="", C171="", C172="", C173="", C174="", C175=""), "", 'Ponderación parámetros pasaje'!C58)</f>
        <v/>
      </c>
      <c r="C177" s="189"/>
      <c r="D177" s="189"/>
    </row>
    <row r="178" spans="1:5" x14ac:dyDescent="0.3">
      <c r="A178" s="189"/>
      <c r="B178" s="189"/>
      <c r="C178" s="189"/>
      <c r="D178" s="189"/>
    </row>
    <row r="179" spans="1:5" x14ac:dyDescent="0.3">
      <c r="A179" s="189"/>
      <c r="B179" s="189"/>
      <c r="C179" s="189"/>
      <c r="D179" s="189"/>
    </row>
    <row r="180" spans="1:5" ht="18" x14ac:dyDescent="0.3">
      <c r="A180" s="477" t="s">
        <v>169</v>
      </c>
      <c r="B180" s="477"/>
      <c r="C180" s="477"/>
      <c r="D180" s="477"/>
    </row>
    <row r="181" spans="1:5" s="187" customFormat="1" x14ac:dyDescent="0.3">
      <c r="A181" s="197"/>
      <c r="B181" s="197"/>
      <c r="C181" s="197"/>
      <c r="D181" s="197"/>
      <c r="E181" s="196"/>
    </row>
    <row r="182" spans="1:5" x14ac:dyDescent="0.3">
      <c r="A182" s="189"/>
      <c r="B182" s="189" t="s">
        <v>37</v>
      </c>
      <c r="C182" s="189" t="s">
        <v>38</v>
      </c>
      <c r="D182" s="189"/>
    </row>
    <row r="183" spans="1:5" x14ac:dyDescent="0.3">
      <c r="A183" s="189"/>
      <c r="B183" s="189">
        <v>0</v>
      </c>
      <c r="C183" s="189">
        <v>0</v>
      </c>
      <c r="D183" s="189"/>
    </row>
    <row r="184" spans="1:5" x14ac:dyDescent="0.3">
      <c r="A184" s="189"/>
      <c r="B184" s="189">
        <v>9.9999900000000003E-3</v>
      </c>
      <c r="C184" s="189">
        <v>0</v>
      </c>
      <c r="D184" s="189"/>
    </row>
    <row r="185" spans="1:5" x14ac:dyDescent="0.3">
      <c r="A185" s="189"/>
      <c r="B185" s="189">
        <v>0.01</v>
      </c>
      <c r="C185" s="189">
        <v>5</v>
      </c>
      <c r="D185" s="189"/>
    </row>
    <row r="186" spans="1:5" x14ac:dyDescent="0.3">
      <c r="A186" s="189"/>
      <c r="B186" s="189">
        <v>0.04</v>
      </c>
      <c r="C186" s="189">
        <v>10</v>
      </c>
      <c r="D186" s="189"/>
    </row>
    <row r="187" spans="1:5" x14ac:dyDescent="0.3">
      <c r="A187" s="189"/>
      <c r="B187" s="134">
        <v>1000</v>
      </c>
      <c r="C187" s="134">
        <v>10</v>
      </c>
      <c r="D187" s="134"/>
    </row>
    <row r="188" spans="1:5" x14ac:dyDescent="0.3">
      <c r="A188" s="189"/>
      <c r="B188" s="189"/>
      <c r="C188" s="189"/>
      <c r="D188" s="134"/>
    </row>
    <row r="189" spans="1:5" x14ac:dyDescent="0.3">
      <c r="A189" s="189"/>
      <c r="B189" s="189" t="s">
        <v>39</v>
      </c>
      <c r="C189" s="189" t="s">
        <v>40</v>
      </c>
      <c r="D189" s="134"/>
    </row>
    <row r="190" spans="1:5" x14ac:dyDescent="0.3">
      <c r="A190" s="189" t="s">
        <v>81</v>
      </c>
      <c r="B190" s="190" t="str">
        <f>IF('Información inicial'!J$58="", "", IF('Información inicial'!J$60=Desplegables!$C$92, 'Información inicial'!J$58, IF('Información inicial'!J$60=Desplegables!$C$93, 'Información inicial'!J$58, IF('Información inicial'!J$60=Desplegables!$C$95, 'Información inicial'!J$58, ""))))</f>
        <v/>
      </c>
      <c r="C190" s="191" t="str">
        <f>IF(B190="","",IF(AND('Información inicial'!J$59&lt;&gt;"",'Información inicial'!J$59&lt;0.1),0,FORECAST(B190,INDEX($C$183:$C$187,N(IF(1,MATCH(B190,$B$183:$B$187)+{0;1}))),INDEX($B$183:$B$187,N(IF(1,MATCH(B190,$B$183:$B$187)+{0;1}))))))</f>
        <v/>
      </c>
      <c r="D190" s="134"/>
    </row>
    <row r="191" spans="1:5" x14ac:dyDescent="0.3">
      <c r="A191" s="189" t="s">
        <v>104</v>
      </c>
      <c r="B191" s="190" t="str">
        <f>IF('Información inicial'!K$58="","",IF('Información inicial'!K$60=Desplegables!$C$92,'Información inicial'!K$58,IF('Información inicial'!K$60=Desplegables!$C$93,'Información inicial'!K$58,IF('Información inicial'!K$60=Desplegables!$C$95,'Información inicial'!K$58,""))))</f>
        <v/>
      </c>
      <c r="C191" s="191" t="str">
        <f>IF(B191="","",IF(AND('Información inicial'!K$59&lt;&gt;"",'Información inicial'!K$59&lt;0.1),0,FORECAST(B191,INDEX($C$183:$C$187,N(IF(1,MATCH(B191,$B$183:$B$187)+{0;1}))),INDEX($B$183:$B$187,N(IF(1,MATCH(B191,$B$183:$B$187)+{0;1}))))))</f>
        <v/>
      </c>
      <c r="D191" s="134"/>
    </row>
    <row r="192" spans="1:5" x14ac:dyDescent="0.3">
      <c r="A192" s="189" t="s">
        <v>105</v>
      </c>
      <c r="B192" s="190" t="str">
        <f>IF('Información inicial'!L$58="", "", IF('Información inicial'!L$60=Desplegables!$C$92, 'Información inicial'!L$58, IF('Información inicial'!L$60=Desplegables!$C$93, 'Información inicial'!L$58, IF('Información inicial'!L$60=Desplegables!$C$95, 'Información inicial'!L$58, ""))))</f>
        <v/>
      </c>
      <c r="C192" s="191" t="str">
        <f>IF(B192="","",IF(AND('Información inicial'!L$59&lt;&gt;"",'Información inicial'!L$59&lt;0.1),0,FORECAST(B192,INDEX($C$183:$C$187,N(IF(1,MATCH(B192,$B$183:$B$187)+{0;1}))),INDEX($B$183:$B$187,N(IF(1,MATCH(B192,$B$183:$B$187)+{0;1}))))))</f>
        <v/>
      </c>
      <c r="D192" s="134"/>
    </row>
    <row r="193" spans="1:5" x14ac:dyDescent="0.3">
      <c r="A193" s="189" t="s">
        <v>106</v>
      </c>
      <c r="B193" s="190" t="str">
        <f>IF('Información inicial'!M$58="", "", IF('Información inicial'!M$60=Desplegables!$C$92, 'Información inicial'!M$58, IF('Información inicial'!M$60=Desplegables!$C$93, 'Información inicial'!M$58, IF('Información inicial'!M$60=Desplegables!$C$95, 'Información inicial'!M$58, ""))))</f>
        <v/>
      </c>
      <c r="C193" s="191" t="str">
        <f>IF(B193="","",IF(AND('Información inicial'!M$59&lt;&gt;"",'Información inicial'!M$59&lt;0.1),0,FORECAST(B193,INDEX($C$183:$C$187,N(IF(1,MATCH(B193,$B$183:$B$187)+{0;1}))),INDEX($B$183:$B$187,N(IF(1,MATCH(B193,$B$183:$B$187)+{0;1}))))))</f>
        <v/>
      </c>
      <c r="D193" s="134"/>
    </row>
    <row r="194" spans="1:5" x14ac:dyDescent="0.3">
      <c r="A194" s="134" t="s">
        <v>107</v>
      </c>
      <c r="B194" s="190" t="str">
        <f>IF('Información inicial'!N$58="", "", IF('Información inicial'!N$60=Desplegables!$C$92, 'Información inicial'!N$58, IF('Información inicial'!N$60=Desplegables!$C$93, 'Información inicial'!N$58, IF('Información inicial'!N$60=Desplegables!$C$95, 'Información inicial'!N$58, ""))))</f>
        <v/>
      </c>
      <c r="C194" s="191" t="str">
        <f>IF(B194="","",IF(AND('Información inicial'!N$59&lt;&gt;"",'Información inicial'!N$59&lt;0.1),0,FORECAST(B194,INDEX($C$183:$C$187,N(IF(1,MATCH(B194,$B$183:$B$187)+{0;1}))),INDEX($B$183:$B$187,N(IF(1,MATCH(B194,$B$183:$B$187)+{0;1}))))))</f>
        <v/>
      </c>
      <c r="D194" s="134"/>
    </row>
    <row r="195" spans="1:5" x14ac:dyDescent="0.3">
      <c r="A195" s="134" t="s">
        <v>108</v>
      </c>
      <c r="B195" s="190" t="str">
        <f>IF('Información inicial'!O$58="", "", IF('Información inicial'!O$60=Desplegables!$C$92, 'Información inicial'!O$58, IF('Información inicial'!O$60=Desplegables!$C$93, 'Información inicial'!O$58, IF('Información inicial'!O$60=Desplegables!$C$95, 'Información inicial'!O$58, ""))))</f>
        <v/>
      </c>
      <c r="C195" s="191" t="str">
        <f>IF(B195="","",IF(AND('Información inicial'!O$59&lt;&gt;"",'Información inicial'!O$59&lt;0.1),0,FORECAST(B195,INDEX($C$183:$C$187,N(IF(1,MATCH(B195,$B$183:$B$187)+{0;1}))),INDEX($B$183:$B$187,N(IF(1,MATCH(B195,$B$183:$B$187)+{0;1}))))))</f>
        <v/>
      </c>
      <c r="D195" s="134"/>
    </row>
    <row r="196" spans="1:5" x14ac:dyDescent="0.3">
      <c r="A196" s="189" t="s">
        <v>195</v>
      </c>
      <c r="B196" s="190" t="str">
        <f>IF('Información inicial'!P$58="", "", IF('Información inicial'!P$60=Desplegables!$C$92, 'Información inicial'!P$58, IF('Información inicial'!P$60=Desplegables!$C$93, 'Información inicial'!P$58, IF('Información inicial'!P$60=Desplegables!$C$95, 'Información inicial'!P$58, ""))))</f>
        <v/>
      </c>
      <c r="C196" s="191" t="str">
        <f>IF(B196="","",IF(AND('Información inicial'!P$59&lt;&gt;"",'Información inicial'!P$59&lt;0.1),0,FORECAST(B196,INDEX($C$183:$C$187,N(IF(1,MATCH(B196,$B$183:$B$187)+{0;1}))),INDEX($B$183:$B$187,N(IF(1,MATCH(B196,$B$183:$B$187)+{0;1}))))))</f>
        <v/>
      </c>
      <c r="D196" s="134"/>
    </row>
    <row r="197" spans="1:5" x14ac:dyDescent="0.3">
      <c r="A197" s="189" t="s">
        <v>196</v>
      </c>
      <c r="B197" s="190" t="str">
        <f>IF('Información inicial'!Q$58="", "", IF('Información inicial'!Q$60=Desplegables!$C$92, 'Información inicial'!Q$58, IF('Información inicial'!Q$60=Desplegables!$C$93, 'Información inicial'!Q$58, IF('Información inicial'!Q$60=Desplegables!$C$95, 'Información inicial'!Q$58, ""))))</f>
        <v/>
      </c>
      <c r="C197" s="191" t="str">
        <f>IF(B197="","",IF(AND('Información inicial'!Q$59&lt;&gt;"",'Información inicial'!Q$59&lt;0.1),0,FORECAST(B197,INDEX($C$183:$C$187,N(IF(1,MATCH(B197,$B$183:$B$187)+{0;1}))),INDEX($B$183:$B$187,N(IF(1,MATCH(B197,$B$183:$B$187)+{0;1}))))))</f>
        <v/>
      </c>
      <c r="D197" s="134"/>
    </row>
    <row r="198" spans="1:5" x14ac:dyDescent="0.3">
      <c r="A198" s="189" t="s">
        <v>197</v>
      </c>
      <c r="B198" s="190" t="str">
        <f>IF('Información inicial'!R$58="", "", IF('Información inicial'!R$60=Desplegables!$C$92, 'Información inicial'!R$58, IF('Información inicial'!R$60=Desplegables!$C$93, 'Información inicial'!R$58, IF('Información inicial'!R$60=Desplegables!$C$95, 'Información inicial'!R$58, ""))))</f>
        <v/>
      </c>
      <c r="C198" s="191" t="str">
        <f>IF(B198="","",IF(AND('Información inicial'!R$59&lt;&gt;"",'Información inicial'!R$59&lt;0.1),0,FORECAST(B198,INDEX($C$183:$C$187,N(IF(1,MATCH(B198,$B$183:$B$187)+{0;1}))),INDEX($B$183:$B$187,N(IF(1,MATCH(B198,$B$183:$B$187)+{0;1}))))))</f>
        <v/>
      </c>
      <c r="D198" s="134"/>
    </row>
    <row r="199" spans="1:5" x14ac:dyDescent="0.3">
      <c r="A199" s="134" t="s">
        <v>198</v>
      </c>
      <c r="B199" s="190" t="str">
        <f>IF('Información inicial'!S$58="", "", IF('Información inicial'!S$60=Desplegables!$C$92, 'Información inicial'!S$58, IF('Información inicial'!S$60=Desplegables!$C$93, 'Información inicial'!S$58, IF('Información inicial'!S$60=Desplegables!$C$95, 'Información inicial'!S$58, ""))))</f>
        <v/>
      </c>
      <c r="C199" s="191" t="str">
        <f>IF(B199="","",IF(AND('Información inicial'!S$59&lt;&gt;"",'Información inicial'!S$59&lt;0.1),0,FORECAST(B199,INDEX($C$183:$C$187,N(IF(1,MATCH(B199,$B$183:$B$187)+{0;1}))),INDEX($B$183:$B$187,N(IF(1,MATCH(B199,$B$183:$B$187)+{0;1}))))))</f>
        <v/>
      </c>
      <c r="D199" s="134"/>
    </row>
    <row r="200" spans="1:5" x14ac:dyDescent="0.3">
      <c r="A200" s="134" t="s">
        <v>199</v>
      </c>
      <c r="B200" s="190" t="str">
        <f>IF('Información inicial'!T$58="", "", IF('Información inicial'!T$60=Desplegables!$C$92, 'Información inicial'!T$58, IF('Información inicial'!T$60=Desplegables!$C$93, 'Información inicial'!T$58, IF('Información inicial'!T$60=Desplegables!$C$95, 'Información inicial'!T$58, ""))))</f>
        <v/>
      </c>
      <c r="C200" s="191" t="str">
        <f>IF(B200="","",IF(AND('Información inicial'!T$59&lt;&gt;"",'Información inicial'!T$59&lt;0.1),0,FORECAST(B200,INDEX($C$183:$C$187,N(IF(1,MATCH(B200,$B$183:$B$187)+{0;1}))),INDEX($B$183:$B$187,N(IF(1,MATCH(B200,$B$183:$B$187)+{0;1}))))))</f>
        <v/>
      </c>
      <c r="D200" s="134"/>
    </row>
    <row r="201" spans="1:5" x14ac:dyDescent="0.3">
      <c r="A201" s="189"/>
      <c r="B201" s="189"/>
      <c r="C201" s="189"/>
      <c r="D201" s="134"/>
    </row>
    <row r="202" spans="1:5" x14ac:dyDescent="0.3">
      <c r="A202" s="189" t="s">
        <v>187</v>
      </c>
      <c r="B202" s="191" t="str">
        <f>IF(AND(C190="", C191="", C192="", C193="", C194="", C195="", C196="", C197="", C198="", C199="", C200=""), "", 'Ponderación parámetros pasaje'!C58)</f>
        <v/>
      </c>
      <c r="C202" s="189"/>
      <c r="D202" s="134"/>
    </row>
    <row r="203" spans="1:5" x14ac:dyDescent="0.3">
      <c r="A203" s="189"/>
      <c r="B203" s="189"/>
      <c r="C203" s="189"/>
      <c r="D203" s="189"/>
    </row>
    <row r="204" spans="1:5" x14ac:dyDescent="0.3">
      <c r="A204" s="189"/>
      <c r="B204" s="189"/>
      <c r="C204" s="189"/>
      <c r="D204" s="189"/>
    </row>
    <row r="205" spans="1:5" ht="18" x14ac:dyDescent="0.3">
      <c r="A205" s="477" t="s">
        <v>185</v>
      </c>
      <c r="B205" s="477"/>
      <c r="C205" s="477"/>
      <c r="D205" s="477"/>
    </row>
    <row r="206" spans="1:5" s="187" customFormat="1" x14ac:dyDescent="0.3">
      <c r="A206" s="197"/>
      <c r="B206" s="197"/>
      <c r="C206" s="197"/>
      <c r="D206" s="197"/>
      <c r="E206" s="196"/>
    </row>
    <row r="207" spans="1:5" x14ac:dyDescent="0.3">
      <c r="A207" s="40" t="s">
        <v>42</v>
      </c>
      <c r="B207" s="40"/>
      <c r="C207" s="40"/>
      <c r="D207" s="179">
        <v>10</v>
      </c>
    </row>
    <row r="208" spans="1:5" x14ac:dyDescent="0.3">
      <c r="A208" s="40" t="s">
        <v>144</v>
      </c>
      <c r="B208" s="40"/>
      <c r="C208" s="40"/>
      <c r="D208" s="199">
        <v>10</v>
      </c>
    </row>
    <row r="209" spans="1:4" x14ac:dyDescent="0.3">
      <c r="A209" s="40" t="s">
        <v>145</v>
      </c>
      <c r="B209" s="40"/>
      <c r="C209" s="40"/>
      <c r="D209" s="199">
        <v>8</v>
      </c>
    </row>
    <row r="210" spans="1:4" x14ac:dyDescent="0.3">
      <c r="A210" s="40" t="s">
        <v>43</v>
      </c>
      <c r="B210" s="40"/>
      <c r="C210" s="40"/>
      <c r="D210" s="179">
        <v>7</v>
      </c>
    </row>
    <row r="211" spans="1:4" x14ac:dyDescent="0.3">
      <c r="A211" s="40" t="s">
        <v>41</v>
      </c>
      <c r="B211" s="40"/>
      <c r="C211" s="40"/>
      <c r="D211" s="179">
        <v>5</v>
      </c>
    </row>
    <row r="212" spans="1:4" x14ac:dyDescent="0.3">
      <c r="A212" s="40" t="s">
        <v>44</v>
      </c>
      <c r="B212" s="40"/>
      <c r="C212" s="40"/>
      <c r="D212" s="179">
        <v>5</v>
      </c>
    </row>
    <row r="213" spans="1:4" x14ac:dyDescent="0.3">
      <c r="A213" s="189"/>
      <c r="B213" s="189"/>
      <c r="C213" s="189"/>
      <c r="D213" s="134"/>
    </row>
    <row r="214" spans="1:4" x14ac:dyDescent="0.3">
      <c r="A214" s="189"/>
      <c r="B214" s="189" t="s">
        <v>39</v>
      </c>
      <c r="C214" s="189" t="s">
        <v>40</v>
      </c>
      <c r="D214" s="134"/>
    </row>
    <row r="215" spans="1:4" x14ac:dyDescent="0.3">
      <c r="A215" s="189" t="s">
        <v>81</v>
      </c>
      <c r="B215" s="200" t="str">
        <f>IF('Información inicial'!J$60="", "", 'Información inicial'!J$60)</f>
        <v/>
      </c>
      <c r="C215" s="191" t="str">
        <f>IF('Información inicial'!J$60="", "", IF('Información inicial'!J$60=Desplegables!$C$91, 10, IF('Información inicial'!J$60=Desplegables!$C$92, 10, IF('Información inicial'!J$60=Desplegables!$C$93, 8, IF('Información inicial'!J$60=Desplegables!$C$94, 7, IF('Información inicial'!J$60=Desplegables!$C$95, 5, IF('Información inicial'!J$60=Desplegables!$C$96, 5, "")))))))</f>
        <v/>
      </c>
      <c r="D215" s="134"/>
    </row>
    <row r="216" spans="1:4" x14ac:dyDescent="0.3">
      <c r="A216" s="189" t="s">
        <v>104</v>
      </c>
      <c r="B216" s="200" t="str">
        <f>IF('Información inicial'!K$60="", "", 'Información inicial'!K$60)</f>
        <v/>
      </c>
      <c r="C216" s="191" t="str">
        <f>IF('Información inicial'!K$60="", "", IF('Información inicial'!K$60=Desplegables!$C$91, 10, IF('Información inicial'!K$60=Desplegables!$C$92, 10, IF('Información inicial'!K$60=Desplegables!$C$93, 8, IF('Información inicial'!K$60=Desplegables!$C$94, 7, IF('Información inicial'!K$60=Desplegables!$C$95, 5, IF('Información inicial'!K$60=Desplegables!$C$96, 5, "")))))))</f>
        <v/>
      </c>
      <c r="D216" s="134"/>
    </row>
    <row r="217" spans="1:4" x14ac:dyDescent="0.3">
      <c r="A217" s="189" t="s">
        <v>105</v>
      </c>
      <c r="B217" s="200" t="str">
        <f>IF('Información inicial'!L$60="", "", 'Información inicial'!L$60)</f>
        <v/>
      </c>
      <c r="C217" s="191" t="str">
        <f>IF('Información inicial'!L$60="", "", IF('Información inicial'!L$60=Desplegables!$C$91, 10, IF('Información inicial'!L$60=Desplegables!$C$92, 10, IF('Información inicial'!L$60=Desplegables!$C$93, 8, IF('Información inicial'!L$60=Desplegables!$C$94, 7, IF('Información inicial'!L$60=Desplegables!$C$95, 5, IF('Información inicial'!L$60=Desplegables!$C$96, 5, "")))))))</f>
        <v/>
      </c>
      <c r="D217" s="134"/>
    </row>
    <row r="218" spans="1:4" x14ac:dyDescent="0.3">
      <c r="A218" s="189" t="s">
        <v>106</v>
      </c>
      <c r="B218" s="200" t="str">
        <f>IF('Información inicial'!M$60="", "", 'Información inicial'!M$60)</f>
        <v/>
      </c>
      <c r="C218" s="191" t="str">
        <f>IF('Información inicial'!M$60="", "", IF('Información inicial'!M$60=Desplegables!$C$91, 10, IF('Información inicial'!M$60=Desplegables!$C$92, 10, IF('Información inicial'!M$60=Desplegables!$C$93, 8, IF('Información inicial'!M$60=Desplegables!$C$94, 7, IF('Información inicial'!M$60=Desplegables!$C$95, 5, IF('Información inicial'!M$60=Desplegables!$C$96, 5, "")))))))</f>
        <v/>
      </c>
      <c r="D218" s="134"/>
    </row>
    <row r="219" spans="1:4" x14ac:dyDescent="0.3">
      <c r="A219" s="134" t="s">
        <v>107</v>
      </c>
      <c r="B219" s="200" t="str">
        <f>IF('Información inicial'!N$60="", "", 'Información inicial'!N$60)</f>
        <v/>
      </c>
      <c r="C219" s="191" t="str">
        <f>IF('Información inicial'!N$60="", "", IF('Información inicial'!N$60=Desplegables!$C$91, 10, IF('Información inicial'!N$60=Desplegables!$C$92, 10, IF('Información inicial'!N$60=Desplegables!$C$93, 8, IF('Información inicial'!N$60=Desplegables!$C$94, 7, IF('Información inicial'!N$60=Desplegables!$C$95, 5, IF('Información inicial'!N$60=Desplegables!$C$96, 5, "")))))))</f>
        <v/>
      </c>
      <c r="D219" s="134"/>
    </row>
    <row r="220" spans="1:4" x14ac:dyDescent="0.3">
      <c r="A220" s="134" t="s">
        <v>108</v>
      </c>
      <c r="B220" s="200" t="str">
        <f>IF('Información inicial'!O$60="", "", 'Información inicial'!O$60)</f>
        <v/>
      </c>
      <c r="C220" s="191" t="str">
        <f>IF('Información inicial'!O$60="", "", IF('Información inicial'!O$60=Desplegables!$C$91, 10, IF('Información inicial'!O$60=Desplegables!$C$92, 10, IF('Información inicial'!O$60=Desplegables!$C$93, 8, IF('Información inicial'!O$60=Desplegables!$C$94, 7, IF('Información inicial'!O$60=Desplegables!$C$95, 5, IF('Información inicial'!O$60=Desplegables!$C$96, 5, "")))))))</f>
        <v/>
      </c>
      <c r="D220" s="134"/>
    </row>
    <row r="221" spans="1:4" x14ac:dyDescent="0.3">
      <c r="A221" s="189" t="s">
        <v>195</v>
      </c>
      <c r="B221" s="200" t="str">
        <f>IF('Información inicial'!P$60="", "", 'Información inicial'!P$60)</f>
        <v/>
      </c>
      <c r="C221" s="191" t="str">
        <f>IF('Información inicial'!P$60="", "", IF('Información inicial'!P$60=Desplegables!$C$91, 10, IF('Información inicial'!P$60=Desplegables!$C$92, 10, IF('Información inicial'!P$60=Desplegables!$C$93, 8, IF('Información inicial'!P$60=Desplegables!$C$94, 7, IF('Información inicial'!P$60=Desplegables!$C$95, 5, IF('Información inicial'!P$60=Desplegables!$C$96, 5, "")))))))</f>
        <v/>
      </c>
      <c r="D221" s="134"/>
    </row>
    <row r="222" spans="1:4" x14ac:dyDescent="0.3">
      <c r="A222" s="189" t="s">
        <v>196</v>
      </c>
      <c r="B222" s="200" t="str">
        <f>IF('Información inicial'!Q$60="", "", 'Información inicial'!Q$60)</f>
        <v/>
      </c>
      <c r="C222" s="191" t="str">
        <f>IF('Información inicial'!Q$60="", "", IF('Información inicial'!Q$60=Desplegables!$C$91, 10, IF('Información inicial'!Q$60=Desplegables!$C$92, 10, IF('Información inicial'!Q$60=Desplegables!$C$93, 8, IF('Información inicial'!Q$60=Desplegables!$C$94, 7, IF('Información inicial'!Q$60=Desplegables!$C$95, 5, IF('Información inicial'!Q$60=Desplegables!$C$96, 5, "")))))))</f>
        <v/>
      </c>
      <c r="D222" s="134"/>
    </row>
    <row r="223" spans="1:4" x14ac:dyDescent="0.3">
      <c r="A223" s="189" t="s">
        <v>197</v>
      </c>
      <c r="B223" s="200" t="str">
        <f>IF('Información inicial'!R$60="", "", 'Información inicial'!R$60)</f>
        <v/>
      </c>
      <c r="C223" s="191" t="str">
        <f>IF('Información inicial'!R$60="", "", IF('Información inicial'!R$60=Desplegables!$C$91, 10, IF('Información inicial'!R$60=Desplegables!$C$92, 10, IF('Información inicial'!R$60=Desplegables!$C$93, 8, IF('Información inicial'!R$60=Desplegables!$C$94, 7, IF('Información inicial'!R$60=Desplegables!$C$95, 5, IF('Información inicial'!R$60=Desplegables!$C$96, 5, "")))))))</f>
        <v/>
      </c>
      <c r="D223" s="134"/>
    </row>
    <row r="224" spans="1:4" x14ac:dyDescent="0.3">
      <c r="A224" s="134" t="s">
        <v>198</v>
      </c>
      <c r="B224" s="200" t="str">
        <f>IF('Información inicial'!S$60="", "", 'Información inicial'!S$60)</f>
        <v/>
      </c>
      <c r="C224" s="191" t="str">
        <f>IF('Información inicial'!S$60="", "", IF('Información inicial'!S$60=Desplegables!$C$91, 10, IF('Información inicial'!S$60=Desplegables!$C$92, 10, IF('Información inicial'!S$60=Desplegables!$C$93, 8, IF('Información inicial'!S$60=Desplegables!$C$94, 7, IF('Información inicial'!S$60=Desplegables!$C$95, 5, IF('Información inicial'!S$60=Desplegables!$C$96, 5, "")))))))</f>
        <v/>
      </c>
      <c r="D224" s="134"/>
    </row>
    <row r="225" spans="1:16" x14ac:dyDescent="0.3">
      <c r="A225" s="134" t="s">
        <v>199</v>
      </c>
      <c r="B225" s="200" t="str">
        <f>IF('Información inicial'!T$60="", "", 'Información inicial'!T$60)</f>
        <v/>
      </c>
      <c r="C225" s="191" t="str">
        <f>IF('Información inicial'!T$60="", "", IF('Información inicial'!T$60=Desplegables!$C$91, 10, IF('Información inicial'!T$60=Desplegables!$C$92, 10, IF('Información inicial'!T$60=Desplegables!$C$93, 8, IF('Información inicial'!T$60=Desplegables!$C$94, 7, IF('Información inicial'!T$60=Desplegables!$C$95, 5, IF('Información inicial'!T$60=Desplegables!$C$96, 5, "")))))))</f>
        <v/>
      </c>
      <c r="D225" s="134"/>
    </row>
    <row r="226" spans="1:16" x14ac:dyDescent="0.3">
      <c r="A226" s="189"/>
      <c r="B226" s="189"/>
      <c r="C226" s="189"/>
      <c r="D226" s="134"/>
    </row>
    <row r="227" spans="1:16" x14ac:dyDescent="0.3">
      <c r="A227" s="189" t="s">
        <v>187</v>
      </c>
      <c r="B227" s="191" t="str">
        <f>IF(AND(C215="", C216="", C217="", C218="", C219="", C220="", C221="", C222="", C223="", C224="", C225=""), "", 'Ponderación parámetros pasaje'!C72)</f>
        <v/>
      </c>
      <c r="C227" s="189"/>
      <c r="D227" s="134"/>
    </row>
    <row r="228" spans="1:16" x14ac:dyDescent="0.3">
      <c r="D228" s="181"/>
    </row>
    <row r="230" spans="1:16" ht="18" x14ac:dyDescent="0.3">
      <c r="A230" s="483" t="s">
        <v>177</v>
      </c>
      <c r="B230" s="483"/>
      <c r="C230" s="483"/>
      <c r="D230" s="483"/>
    </row>
    <row r="231" spans="1:16" x14ac:dyDescent="0.3">
      <c r="F231" s="183" t="s">
        <v>81</v>
      </c>
      <c r="G231" s="183" t="s">
        <v>104</v>
      </c>
      <c r="H231" s="183" t="s">
        <v>105</v>
      </c>
      <c r="I231" s="182" t="s">
        <v>106</v>
      </c>
      <c r="J231" s="182" t="s">
        <v>107</v>
      </c>
      <c r="K231" s="182" t="s">
        <v>108</v>
      </c>
      <c r="L231" s="182" t="s">
        <v>195</v>
      </c>
      <c r="M231" s="182" t="s">
        <v>196</v>
      </c>
      <c r="N231" s="182" t="s">
        <v>197</v>
      </c>
      <c r="O231" s="182" t="s">
        <v>198</v>
      </c>
      <c r="P231" s="182" t="s">
        <v>199</v>
      </c>
    </row>
    <row r="232" spans="1:16" x14ac:dyDescent="0.3">
      <c r="A232" s="481" t="s">
        <v>10</v>
      </c>
      <c r="B232" s="481"/>
      <c r="C232" s="481"/>
      <c r="D232" s="481"/>
      <c r="E232" s="481"/>
      <c r="F232" s="201" t="str">
        <f>IF('Información inicial'!J$61="", "", IF('Información inicial'!J$61=Desplegables!$C$99, 10, IF('Información inicial'!J$61=Desplegables!$C$100, 5, IF('Información inicial'!J$61=Desplegables!$C$101, 0, ""))))</f>
        <v/>
      </c>
      <c r="G232" s="201" t="str">
        <f>IF('Información inicial'!K$61="", "", IF('Información inicial'!K$61=Desplegables!$C$99, 10, IF('Información inicial'!K$61=Desplegables!$C$100, 5, IF('Información inicial'!K$61=Desplegables!$C$101, 0, ""))))</f>
        <v/>
      </c>
      <c r="H232" s="201" t="str">
        <f>IF('Información inicial'!L$61="", "", IF('Información inicial'!L$61=Desplegables!$C$99, 10, IF('Información inicial'!L$61=Desplegables!$C$100, 5, IF('Información inicial'!L$61=Desplegables!$C$101, 0, ""))))</f>
        <v/>
      </c>
      <c r="I232" s="201" t="str">
        <f>IF('Información inicial'!M$61="", "", IF('Información inicial'!M$61=Desplegables!$C$99, 10, IF('Información inicial'!M$61=Desplegables!$C$100, 5, IF('Información inicial'!M$61=Desplegables!$C$101, 0, ""))))</f>
        <v/>
      </c>
      <c r="J232" s="201" t="str">
        <f>IF('Información inicial'!N$61="", "", IF('Información inicial'!N$61=Desplegables!$C$99, 10, IF('Información inicial'!N$61=Desplegables!$C$100, 5, IF('Información inicial'!N$61=Desplegables!$C$101, 0, ""))))</f>
        <v/>
      </c>
      <c r="K232" s="201" t="str">
        <f>IF('Información inicial'!O$61="", "", IF('Información inicial'!O$61=Desplegables!$C$99, 10, IF('Información inicial'!O$61=Desplegables!$C$100, 5, IF('Información inicial'!O$61=Desplegables!$C$101, 0, ""))))</f>
        <v/>
      </c>
      <c r="L232" s="201" t="str">
        <f>IF('Información inicial'!P$61="", "", IF('Información inicial'!P$61=Desplegables!$C$99, 10, IF('Información inicial'!P$61=Desplegables!$C$100, 5, IF('Información inicial'!P$61=Desplegables!$C$101, 0, ""))))</f>
        <v/>
      </c>
      <c r="M232" s="201" t="str">
        <f>IF('Información inicial'!Q$61="", "", IF('Información inicial'!Q$61=Desplegables!$C$99, 10, IF('Información inicial'!Q$61=Desplegables!$C$100, 5, IF('Información inicial'!Q$61=Desplegables!$C$101, 0, ""))))</f>
        <v/>
      </c>
      <c r="N232" s="201" t="str">
        <f>IF('Información inicial'!R$61="", "", IF('Información inicial'!R$61=Desplegables!$C$99, 10, IF('Información inicial'!R$61=Desplegables!$C$100, 5, IF('Información inicial'!R$61=Desplegables!$C$101, 0, ""))))</f>
        <v/>
      </c>
      <c r="O232" s="201" t="str">
        <f>IF('Información inicial'!S$61="", "", IF('Información inicial'!S$61=Desplegables!$C$99, 10, IF('Información inicial'!S$61=Desplegables!$C$100, 5, IF('Información inicial'!S$61=Desplegables!$C$101, 0, ""))))</f>
        <v/>
      </c>
      <c r="P232" s="201" t="str">
        <f>IF('Información inicial'!T$61="", "", IF('Información inicial'!T$61=Desplegables!$C$99, 10, IF('Información inicial'!T$61=Desplegables!$C$100, 5, IF('Información inicial'!T$61=Desplegables!$C$101, 0, ""))))</f>
        <v/>
      </c>
    </row>
    <row r="233" spans="1:16" x14ac:dyDescent="0.3">
      <c r="A233" s="481" t="s">
        <v>115</v>
      </c>
      <c r="B233" s="481"/>
      <c r="C233" s="481"/>
      <c r="D233" s="481"/>
      <c r="E233" s="481"/>
      <c r="F233" s="201" t="str">
        <f>IF('Información inicial'!J$62="", "", IF('Información inicial'!J$62=Desplegables!$C$104, 10, IF('Información inicial'!J$62=Desplegables!$C$105, 5, IF('Información inicial'!J$62=Desplegables!$C$106, 0, ""))))</f>
        <v/>
      </c>
      <c r="G233" s="201" t="str">
        <f>IF('Información inicial'!K$62="", "", IF('Información inicial'!K$62=Desplegables!$C$104, 10, IF('Información inicial'!K$62=Desplegables!$C$105, 5, IF('Información inicial'!K$62=Desplegables!$C$106, 0, ""))))</f>
        <v/>
      </c>
      <c r="H233" s="201" t="str">
        <f>IF('Información inicial'!L$62="", "", IF('Información inicial'!L$62=Desplegables!$C$104, 10, IF('Información inicial'!L$62=Desplegables!$C$105, 5, IF('Información inicial'!L$62=Desplegables!$C$106, 0, ""))))</f>
        <v/>
      </c>
      <c r="I233" s="201" t="str">
        <f>IF('Información inicial'!M$62="", "", IF('Información inicial'!M$62=Desplegables!$C$104, 10, IF('Información inicial'!M$62=Desplegables!$C$105, 5, IF('Información inicial'!M$62=Desplegables!$C$106, 0, ""))))</f>
        <v/>
      </c>
      <c r="J233" s="201" t="str">
        <f>IF('Información inicial'!N$62="", "", IF('Información inicial'!N$62=Desplegables!$C$104, 10, IF('Información inicial'!N$62=Desplegables!$C$105, 5, IF('Información inicial'!N$62=Desplegables!$C$106, 0, ""))))</f>
        <v/>
      </c>
      <c r="K233" s="201" t="str">
        <f>IF('Información inicial'!O$62="", "", IF('Información inicial'!O$62=Desplegables!$C$104, 10, IF('Información inicial'!O$62=Desplegables!$C$105, 5, IF('Información inicial'!O$62=Desplegables!$C$106, 0, ""))))</f>
        <v/>
      </c>
      <c r="L233" s="201" t="str">
        <f>IF('Información inicial'!P$62="", "", IF('Información inicial'!P$62=Desplegables!$C$104, 10, IF('Información inicial'!P$62=Desplegables!$C$105, 5, IF('Información inicial'!P$62=Desplegables!$C$106, 0, ""))))</f>
        <v/>
      </c>
      <c r="M233" s="201" t="str">
        <f>IF('Información inicial'!Q$62="", "", IF('Información inicial'!Q$62=Desplegables!$C$104, 10, IF('Información inicial'!Q$62=Desplegables!$C$105, 5, IF('Información inicial'!Q$62=Desplegables!$C$106, 0, ""))))</f>
        <v/>
      </c>
      <c r="N233" s="201" t="str">
        <f>IF('Información inicial'!R$62="", "", IF('Información inicial'!R$62=Desplegables!$C$104, 10, IF('Información inicial'!R$62=Desplegables!$C$105, 5, IF('Información inicial'!R$62=Desplegables!$C$106, 0, ""))))</f>
        <v/>
      </c>
      <c r="O233" s="201" t="str">
        <f>IF('Información inicial'!S$62="", "", IF('Información inicial'!S$62=Desplegables!$C$104, 10, IF('Información inicial'!S$62=Desplegables!$C$105, 5, IF('Información inicial'!S$62=Desplegables!$C$106, 0, ""))))</f>
        <v/>
      </c>
      <c r="P233" s="201" t="str">
        <f>IF('Información inicial'!T$62="", "", IF('Información inicial'!T$62=Desplegables!$C$104, 10, IF('Información inicial'!T$62=Desplegables!$C$105, 5, IF('Información inicial'!T$62=Desplegables!$C$106, 0, ""))))</f>
        <v/>
      </c>
    </row>
    <row r="234" spans="1:16" x14ac:dyDescent="0.3">
      <c r="A234" s="481" t="s">
        <v>119</v>
      </c>
      <c r="B234" s="481"/>
      <c r="C234" s="481"/>
      <c r="D234" s="481"/>
      <c r="E234" s="481"/>
      <c r="F234" s="201" t="str">
        <f>IF('Información inicial'!J$63="", "", IF('Información inicial'!J$63=Desplegables!$C$109, 10, IF('Información inicial'!J$63=Desplegables!$C$110, 5, IF('Información inicial'!J$63=Desplegables!$C$111, 0, ""))))</f>
        <v/>
      </c>
      <c r="G234" s="201" t="str">
        <f>IF('Información inicial'!K$63="", "", IF('Información inicial'!K$63=Desplegables!$C$109, 10, IF('Información inicial'!K$63=Desplegables!$C$110, 5, IF('Información inicial'!K$63=Desplegables!$C$111, 0, ""))))</f>
        <v/>
      </c>
      <c r="H234" s="201" t="str">
        <f>IF('Información inicial'!L$63="", "", IF('Información inicial'!L$63=Desplegables!$C$109, 10, IF('Información inicial'!L$63=Desplegables!$C$110, 5, IF('Información inicial'!L$63=Desplegables!$C$111, 0, ""))))</f>
        <v/>
      </c>
      <c r="I234" s="201" t="str">
        <f>IF('Información inicial'!M$63="", "", IF('Información inicial'!M$63=Desplegables!$C$109, 10, IF('Información inicial'!M$63=Desplegables!$C$110, 5, IF('Información inicial'!M$63=Desplegables!$C$111, 0, ""))))</f>
        <v/>
      </c>
      <c r="J234" s="201" t="str">
        <f>IF('Información inicial'!N$63="", "", IF('Información inicial'!N$63=Desplegables!$C$109, 10, IF('Información inicial'!N$63=Desplegables!$C$110, 5, IF('Información inicial'!N$63=Desplegables!$C$111, 0, ""))))</f>
        <v/>
      </c>
      <c r="K234" s="201" t="str">
        <f>IF('Información inicial'!O$63="", "", IF('Información inicial'!O$63=Desplegables!$C$109, 10, IF('Información inicial'!O$63=Desplegables!$C$110, 5, IF('Información inicial'!O$63=Desplegables!$C$111, 0, ""))))</f>
        <v/>
      </c>
      <c r="L234" s="201" t="str">
        <f>IF('Información inicial'!P$63="", "", IF('Información inicial'!P$63=Desplegables!$C$109, 10, IF('Información inicial'!P$63=Desplegables!$C$110, 5, IF('Información inicial'!P$63=Desplegables!$C$111, 0, ""))))</f>
        <v/>
      </c>
      <c r="M234" s="201" t="str">
        <f>IF('Información inicial'!Q$63="", "", IF('Información inicial'!Q$63=Desplegables!$C$109, 10, IF('Información inicial'!Q$63=Desplegables!$C$110, 5, IF('Información inicial'!Q$63=Desplegables!$C$111, 0, ""))))</f>
        <v/>
      </c>
      <c r="N234" s="201" t="str">
        <f>IF('Información inicial'!R$63="", "", IF('Información inicial'!R$63=Desplegables!$C$109, 10, IF('Información inicial'!R$63=Desplegables!$C$110, 5, IF('Información inicial'!R$63=Desplegables!$C$111, 0, ""))))</f>
        <v/>
      </c>
      <c r="O234" s="201" t="str">
        <f>IF('Información inicial'!S$63="", "", IF('Información inicial'!S$63=Desplegables!$C$109, 10, IF('Información inicial'!S$63=Desplegables!$C$110, 5, IF('Información inicial'!S$63=Desplegables!$C$111, 0, ""))))</f>
        <v/>
      </c>
      <c r="P234" s="201" t="str">
        <f>IF('Información inicial'!T$63="", "", IF('Información inicial'!T$63=Desplegables!$C$109, 10, IF('Información inicial'!T$63=Desplegables!$C$110, 5, IF('Información inicial'!T$63=Desplegables!$C$111, 0, ""))))</f>
        <v/>
      </c>
    </row>
    <row r="235" spans="1:16" x14ac:dyDescent="0.3">
      <c r="A235" s="481" t="s">
        <v>128</v>
      </c>
      <c r="B235" s="481"/>
      <c r="C235" s="481"/>
      <c r="D235" s="481"/>
      <c r="E235" s="481"/>
      <c r="F235" s="201" t="str">
        <f>IF('Información inicial'!J$64="", "", IF('Información inicial'!J$64=Desplegables!$C$114, 10, IF('Información inicial'!J$64=Desplegables!$C$115, 5, IF('Información inicial'!J$64=Desplegables!$C$116, 0, ""))))</f>
        <v/>
      </c>
      <c r="G235" s="201" t="str">
        <f>IF('Información inicial'!K$64="", "", IF('Información inicial'!K$64=Desplegables!$C$114, 10, IF('Información inicial'!K$64=Desplegables!$C$115, 5, IF('Información inicial'!K$64=Desplegables!$C$116, 0, ""))))</f>
        <v/>
      </c>
      <c r="H235" s="201" t="str">
        <f>IF('Información inicial'!L$64="", "", IF('Información inicial'!L$64=Desplegables!$C$114, 10, IF('Información inicial'!L$64=Desplegables!$C$115, 5, IF('Información inicial'!L$64=Desplegables!$C$116, 0, ""))))</f>
        <v/>
      </c>
      <c r="I235" s="201" t="str">
        <f>IF('Información inicial'!M$64="", "", IF('Información inicial'!M$64=Desplegables!$C$114, 10, IF('Información inicial'!M$64=Desplegables!$C$115, 5, IF('Información inicial'!M$64=Desplegables!$C$116, 0, ""))))</f>
        <v/>
      </c>
      <c r="J235" s="201" t="str">
        <f>IF('Información inicial'!N$64="", "", IF('Información inicial'!N$64=Desplegables!$C$114, 10, IF('Información inicial'!N$64=Desplegables!$C$115, 5, IF('Información inicial'!N$64=Desplegables!$C$116, 0, ""))))</f>
        <v/>
      </c>
      <c r="K235" s="201" t="str">
        <f>IF('Información inicial'!O$64="", "", IF('Información inicial'!O$64=Desplegables!$C$114, 10, IF('Información inicial'!O$64=Desplegables!$C$115, 5, IF('Información inicial'!O$64=Desplegables!$C$116, 0, ""))))</f>
        <v/>
      </c>
      <c r="L235" s="201" t="str">
        <f>IF('Información inicial'!P$64="", "", IF('Información inicial'!P$64=Desplegables!$C$114, 10, IF('Información inicial'!P$64=Desplegables!$C$115, 5, IF('Información inicial'!P$64=Desplegables!$C$116, 0, ""))))</f>
        <v/>
      </c>
      <c r="M235" s="201" t="str">
        <f>IF('Información inicial'!Q$64="", "", IF('Información inicial'!Q$64=Desplegables!$C$114, 10, IF('Información inicial'!Q$64=Desplegables!$C$115, 5, IF('Información inicial'!Q$64=Desplegables!$C$116, 0, ""))))</f>
        <v/>
      </c>
      <c r="N235" s="201" t="str">
        <f>IF('Información inicial'!R$64="", "", IF('Información inicial'!R$64=Desplegables!$C$114, 10, IF('Información inicial'!R$64=Desplegables!$C$115, 5, IF('Información inicial'!R$64=Desplegables!$C$116, 0, ""))))</f>
        <v/>
      </c>
      <c r="O235" s="201" t="str">
        <f>IF('Información inicial'!S$64="", "", IF('Información inicial'!S$64=Desplegables!$C$114, 10, IF('Información inicial'!S$64=Desplegables!$C$115, 5, IF('Información inicial'!S$64=Desplegables!$C$116, 0, ""))))</f>
        <v/>
      </c>
      <c r="P235" s="201" t="str">
        <f>IF('Información inicial'!T$64="", "", IF('Información inicial'!T$64=Desplegables!$C$114, 10, IF('Información inicial'!T$64=Desplegables!$C$115, 5, IF('Información inicial'!T$64=Desplegables!$C$116, 0, ""))))</f>
        <v/>
      </c>
    </row>
    <row r="236" spans="1:16" x14ac:dyDescent="0.3">
      <c r="A236" s="481" t="s">
        <v>129</v>
      </c>
      <c r="B236" s="481"/>
      <c r="C236" s="481"/>
      <c r="D236" s="481"/>
      <c r="E236" s="481"/>
      <c r="F236" s="201" t="str">
        <f>IF('Información inicial'!J$65="", "", IF('Información inicial'!J$65=Desplegables!$C$119, 10, IF('Información inicial'!J$65=Desplegables!$C$120, 5, IF('Información inicial'!J$65=Desplegables!$C$121, 0, ""))))</f>
        <v/>
      </c>
      <c r="G236" s="201" t="str">
        <f>IF('Información inicial'!K$65="", "", IF('Información inicial'!K$65=Desplegables!$C$119, 10, IF('Información inicial'!K$65=Desplegables!$C$120, 5, IF('Información inicial'!K$65=Desplegables!$C$121, 0, ""))))</f>
        <v/>
      </c>
      <c r="H236" s="201" t="str">
        <f>IF('Información inicial'!L$65="", "", IF('Información inicial'!L$65=Desplegables!$C$119, 10, IF('Información inicial'!L$65=Desplegables!$C$120, 5, IF('Información inicial'!L$65=Desplegables!$C$121, 0, ""))))</f>
        <v/>
      </c>
      <c r="I236" s="201" t="str">
        <f>IF('Información inicial'!M$65="", "", IF('Información inicial'!M$65=Desplegables!$C$119, 10, IF('Información inicial'!M$65=Desplegables!$C$120, 5, IF('Información inicial'!M$65=Desplegables!$C$121, 0, ""))))</f>
        <v/>
      </c>
      <c r="J236" s="201" t="str">
        <f>IF('Información inicial'!N$65="", "", IF('Información inicial'!N$65=Desplegables!$C$119, 10, IF('Información inicial'!N$65=Desplegables!$C$120, 5, IF('Información inicial'!N$65=Desplegables!$C$121, 0, ""))))</f>
        <v/>
      </c>
      <c r="K236" s="201" t="str">
        <f>IF('Información inicial'!O$65="", "", IF('Información inicial'!O$65=Desplegables!$C$119, 10, IF('Información inicial'!O$65=Desplegables!$C$120, 5, IF('Información inicial'!O$65=Desplegables!$C$121, 0, ""))))</f>
        <v/>
      </c>
      <c r="L236" s="201" t="str">
        <f>IF('Información inicial'!P$65="", "", IF('Información inicial'!P$65=Desplegables!$C$119, 10, IF('Información inicial'!P$65=Desplegables!$C$120, 5, IF('Información inicial'!P$65=Desplegables!$C$121, 0, ""))))</f>
        <v/>
      </c>
      <c r="M236" s="201" t="str">
        <f>IF('Información inicial'!Q$65="", "", IF('Información inicial'!Q$65=Desplegables!$C$119, 10, IF('Información inicial'!Q$65=Desplegables!$C$120, 5, IF('Información inicial'!Q$65=Desplegables!$C$121, 0, ""))))</f>
        <v/>
      </c>
      <c r="N236" s="201" t="str">
        <f>IF('Información inicial'!R$65="", "", IF('Información inicial'!R$65=Desplegables!$C$119, 10, IF('Información inicial'!R$65=Desplegables!$C$120, 5, IF('Información inicial'!R$65=Desplegables!$C$121, 0, ""))))</f>
        <v/>
      </c>
      <c r="O236" s="201" t="str">
        <f>IF('Información inicial'!S$65="", "", IF('Información inicial'!S$65=Desplegables!$C$119, 10, IF('Información inicial'!S$65=Desplegables!$C$120, 5, IF('Información inicial'!S$65=Desplegables!$C$121, 0, ""))))</f>
        <v/>
      </c>
      <c r="P236" s="201" t="str">
        <f>IF('Información inicial'!T$65="", "", IF('Información inicial'!T$65=Desplegables!$C$119, 10, IF('Información inicial'!T$65=Desplegables!$C$120, 5, IF('Información inicial'!T$65=Desplegables!$C$121, 0, ""))))</f>
        <v/>
      </c>
    </row>
    <row r="237" spans="1:16" x14ac:dyDescent="0.3">
      <c r="A237" s="481" t="s">
        <v>130</v>
      </c>
      <c r="B237" s="481"/>
      <c r="C237" s="481"/>
      <c r="D237" s="481"/>
      <c r="E237" s="481"/>
      <c r="F237" s="201" t="str">
        <f>IF('Información inicial'!J$66="", "", IF('Información inicial'!J$66=Desplegables!$C$124, 10, IF('Información inicial'!J$66=Desplegables!$C$125, 5, IF('Información inicial'!J$66=Desplegables!$C$126, 0, ""))))</f>
        <v/>
      </c>
      <c r="G237" s="201" t="str">
        <f>IF('Información inicial'!K$66="", "", IF('Información inicial'!K$66=Desplegables!$C$124, 10, IF('Información inicial'!K$66=Desplegables!$C$125, 5, IF('Información inicial'!K$66=Desplegables!$C$126, 0, ""))))</f>
        <v/>
      </c>
      <c r="H237" s="201" t="str">
        <f>IF('Información inicial'!L$66="", "", IF('Información inicial'!L$66=Desplegables!$C$124, 10, IF('Información inicial'!L$66=Desplegables!$C$125, 5, IF('Información inicial'!L$66=Desplegables!$C$126, 0, ""))))</f>
        <v/>
      </c>
      <c r="I237" s="201" t="str">
        <f>IF('Información inicial'!M$66="", "", IF('Información inicial'!M$66=Desplegables!$C$124, 10, IF('Información inicial'!M$66=Desplegables!$C$125, 5, IF('Información inicial'!M$66=Desplegables!$C$126, 0, ""))))</f>
        <v/>
      </c>
      <c r="J237" s="201" t="str">
        <f>IF('Información inicial'!N$66="", "", IF('Información inicial'!N$66=Desplegables!$C$124, 10, IF('Información inicial'!N$66=Desplegables!$C$125, 5, IF('Información inicial'!N$66=Desplegables!$C$126, 0, ""))))</f>
        <v/>
      </c>
      <c r="K237" s="201" t="str">
        <f>IF('Información inicial'!O$66="", "", IF('Información inicial'!O$66=Desplegables!$C$124, 10, IF('Información inicial'!O$66=Desplegables!$C$125, 5, IF('Información inicial'!O$66=Desplegables!$C$126, 0, ""))))</f>
        <v/>
      </c>
      <c r="L237" s="201" t="str">
        <f>IF('Información inicial'!P$66="", "", IF('Información inicial'!P$66=Desplegables!$C$124, 10, IF('Información inicial'!P$66=Desplegables!$C$125, 5, IF('Información inicial'!P$66=Desplegables!$C$126, 0, ""))))</f>
        <v/>
      </c>
      <c r="M237" s="201" t="str">
        <f>IF('Información inicial'!Q$66="", "", IF('Información inicial'!Q$66=Desplegables!$C$124, 10, IF('Información inicial'!Q$66=Desplegables!$C$125, 5, IF('Información inicial'!Q$66=Desplegables!$C$126, 0, ""))))</f>
        <v/>
      </c>
      <c r="N237" s="201" t="str">
        <f>IF('Información inicial'!R$66="", "", IF('Información inicial'!R$66=Desplegables!$C$124, 10, IF('Información inicial'!R$66=Desplegables!$C$125, 5, IF('Información inicial'!R$66=Desplegables!$C$126, 0, ""))))</f>
        <v/>
      </c>
      <c r="O237" s="201" t="str">
        <f>IF('Información inicial'!S$66="", "", IF('Información inicial'!S$66=Desplegables!$C$124, 10, IF('Información inicial'!S$66=Desplegables!$C$125, 5, IF('Información inicial'!S$66=Desplegables!$C$126, 0, ""))))</f>
        <v/>
      </c>
      <c r="P237" s="201" t="str">
        <f>IF('Información inicial'!T$66="", "", IF('Información inicial'!T$66=Desplegables!$C$124, 10, IF('Información inicial'!T$66=Desplegables!$C$125, 5, IF('Información inicial'!T$66=Desplegables!$C$126, 0, ""))))</f>
        <v/>
      </c>
    </row>
    <row r="238" spans="1:16" x14ac:dyDescent="0.3">
      <c r="A238" s="482" t="s">
        <v>15</v>
      </c>
      <c r="B238" s="482"/>
      <c r="C238" s="482"/>
      <c r="D238" s="482"/>
      <c r="E238" s="482"/>
      <c r="F238" s="201" t="str">
        <f>IF('Información inicial'!J$67="", "", IF('Información inicial'!J$67=Desplegables!$C$129, 10, IF('Información inicial'!J$67=Desplegables!$C$130, 5, IF('Información inicial'!J$67=Desplegables!$C$131, 0, ""))))</f>
        <v/>
      </c>
      <c r="G238" s="201" t="str">
        <f>IF('Información inicial'!K$67="", "", IF('Información inicial'!K$67=Desplegables!$C$129, 10, IF('Información inicial'!K$67=Desplegables!$C$130, 5, IF('Información inicial'!K$67=Desplegables!$C$131, 0, ""))))</f>
        <v/>
      </c>
      <c r="H238" s="201" t="str">
        <f>IF('Información inicial'!L$67="", "", IF('Información inicial'!L$67=Desplegables!$C$129, 10, IF('Información inicial'!L$67=Desplegables!$C$130, 5, IF('Información inicial'!L$67=Desplegables!$C$131, 0, ""))))</f>
        <v/>
      </c>
      <c r="I238" s="201" t="str">
        <f>IF('Información inicial'!M$67="", "", IF('Información inicial'!M$67=Desplegables!$C$129, 10, IF('Información inicial'!M$67=Desplegables!$C$130, 5, IF('Información inicial'!M$67=Desplegables!$C$131, 0, ""))))</f>
        <v/>
      </c>
      <c r="J238" s="201" t="str">
        <f>IF('Información inicial'!N$67="", "", IF('Información inicial'!N$67=Desplegables!$C$129, 10, IF('Información inicial'!N$67=Desplegables!$C$130, 5, IF('Información inicial'!N$67=Desplegables!$C$131, 0, ""))))</f>
        <v/>
      </c>
      <c r="K238" s="201" t="str">
        <f>IF('Información inicial'!O$67="", "", IF('Información inicial'!O$67=Desplegables!$C$129, 10, IF('Información inicial'!O$67=Desplegables!$C$130, 5, IF('Información inicial'!O$67=Desplegables!$C$131, 0, ""))))</f>
        <v/>
      </c>
      <c r="L238" s="201" t="str">
        <f>IF('Información inicial'!P$67="", "", IF('Información inicial'!P$67=Desplegables!$C$129, 10, IF('Información inicial'!P$67=Desplegables!$C$130, 5, IF('Información inicial'!P$67=Desplegables!$C$131, 0, ""))))</f>
        <v/>
      </c>
      <c r="M238" s="201" t="str">
        <f>IF('Información inicial'!Q$67="", "", IF('Información inicial'!Q$67=Desplegables!$C$129, 10, IF('Información inicial'!Q$67=Desplegables!$C$130, 5, IF('Información inicial'!Q$67=Desplegables!$C$131, 0, ""))))</f>
        <v/>
      </c>
      <c r="N238" s="201" t="str">
        <f>IF('Información inicial'!R$67="", "", IF('Información inicial'!R$67=Desplegables!$C$129, 10, IF('Información inicial'!R$67=Desplegables!$C$130, 5, IF('Información inicial'!R$67=Desplegables!$C$131, 0, ""))))</f>
        <v/>
      </c>
      <c r="O238" s="201" t="str">
        <f>IF('Información inicial'!S$67="", "", IF('Información inicial'!S$67=Desplegables!$C$129, 10, IF('Información inicial'!S$67=Desplegables!$C$130, 5, IF('Información inicial'!S$67=Desplegables!$C$131, 0, ""))))</f>
        <v/>
      </c>
      <c r="P238" s="201" t="str">
        <f>IF('Información inicial'!T$67="", "", IF('Información inicial'!T$67=Desplegables!$C$129, 10, IF('Información inicial'!T$67=Desplegables!$C$130, 5, IF('Información inicial'!T$67=Desplegables!$C$131, 0, ""))))</f>
        <v/>
      </c>
    </row>
    <row r="239" spans="1:16" x14ac:dyDescent="0.3">
      <c r="A239" s="482" t="s">
        <v>17</v>
      </c>
      <c r="B239" s="482"/>
      <c r="C239" s="482"/>
      <c r="D239" s="482"/>
      <c r="E239" s="482"/>
      <c r="F239" s="201" t="str">
        <f>IF('Información inicial'!J$68="", "", IF('Información inicial'!J$68=Desplegables!$C$134, 10, IF('Información inicial'!J$68=Desplegables!$C$135, 5, IF('Información inicial'!J$68=Desplegables!$C$136, 0, ""))))</f>
        <v/>
      </c>
      <c r="G239" s="201" t="str">
        <f>IF('Información inicial'!K$68="", "", IF('Información inicial'!K$68=Desplegables!$C$134, 10, IF('Información inicial'!K$68=Desplegables!$C$135, 5, IF('Información inicial'!K$68=Desplegables!$C$136, 0, ""))))</f>
        <v/>
      </c>
      <c r="H239" s="201" t="str">
        <f>IF('Información inicial'!L$68="", "", IF('Información inicial'!L$68=Desplegables!$C$134, 10, IF('Información inicial'!L$68=Desplegables!$C$135, 5, IF('Información inicial'!L$68=Desplegables!$C$136, 0, ""))))</f>
        <v/>
      </c>
      <c r="I239" s="201" t="str">
        <f>IF('Información inicial'!M$68="", "", IF('Información inicial'!M$68=Desplegables!$C$134, 10, IF('Información inicial'!M$68=Desplegables!$C$135, 5, IF('Información inicial'!M$68=Desplegables!$C$136, 0, ""))))</f>
        <v/>
      </c>
      <c r="J239" s="201" t="str">
        <f>IF('Información inicial'!N$68="", "", IF('Información inicial'!N$68=Desplegables!$C$134, 10, IF('Información inicial'!N$68=Desplegables!$C$135, 5, IF('Información inicial'!N$68=Desplegables!$C$136, 0, ""))))</f>
        <v/>
      </c>
      <c r="K239" s="201" t="str">
        <f>IF('Información inicial'!O$68="", "", IF('Información inicial'!O$68=Desplegables!$C$134, 10, IF('Información inicial'!O$68=Desplegables!$C$135, 5, IF('Información inicial'!O$68=Desplegables!$C$136, 0, ""))))</f>
        <v/>
      </c>
      <c r="L239" s="201" t="str">
        <f>IF('Información inicial'!P$68="", "", IF('Información inicial'!P$68=Desplegables!$C$134, 10, IF('Información inicial'!P$68=Desplegables!$C$135, 5, IF('Información inicial'!P$68=Desplegables!$C$136, 0, ""))))</f>
        <v/>
      </c>
      <c r="M239" s="201" t="str">
        <f>IF('Información inicial'!Q$68="", "", IF('Información inicial'!Q$68=Desplegables!$C$134, 10, IF('Información inicial'!Q$68=Desplegables!$C$135, 5, IF('Información inicial'!Q$68=Desplegables!$C$136, 0, ""))))</f>
        <v/>
      </c>
      <c r="N239" s="201" t="str">
        <f>IF('Información inicial'!R$68="", "", IF('Información inicial'!R$68=Desplegables!$C$134, 10, IF('Información inicial'!R$68=Desplegables!$C$135, 5, IF('Información inicial'!R$68=Desplegables!$C$136, 0, ""))))</f>
        <v/>
      </c>
      <c r="O239" s="201" t="str">
        <f>IF('Información inicial'!S$68="", "", IF('Información inicial'!S$68=Desplegables!$C$134, 10, IF('Información inicial'!S$68=Desplegables!$C$135, 5, IF('Información inicial'!S$68=Desplegables!$C$136, 0, ""))))</f>
        <v/>
      </c>
      <c r="P239" s="201" t="str">
        <f>IF('Información inicial'!T$68="", "", IF('Información inicial'!T$68=Desplegables!$C$134, 10, IF('Información inicial'!T$68=Desplegables!$C$135, 5, IF('Información inicial'!T$68=Desplegables!$C$136, 0, ""))))</f>
        <v/>
      </c>
    </row>
    <row r="240" spans="1:16" x14ac:dyDescent="0.3">
      <c r="A240" s="482" t="s">
        <v>186</v>
      </c>
      <c r="B240" s="482"/>
      <c r="C240" s="482"/>
      <c r="D240" s="482"/>
      <c r="E240" s="482"/>
      <c r="F240" s="201" t="str">
        <f>IF('Información inicial'!J$69="", "", IF('Información inicial'!J$69=Desplegables!$C$139, 10, IF('Información inicial'!J$69=Desplegables!$C$140, 5, IF('Información inicial'!J$69=Desplegables!$C$141, 0, ""))))</f>
        <v/>
      </c>
      <c r="G240" s="201" t="str">
        <f>IF('Información inicial'!K$69="", "", IF('Información inicial'!K$69=Desplegables!$C$139, 10, IF('Información inicial'!K$69=Desplegables!$C$140, 5, IF('Información inicial'!K$69=Desplegables!$C$141, 0, ""))))</f>
        <v/>
      </c>
      <c r="H240" s="201" t="str">
        <f>IF('Información inicial'!L$69="", "", IF('Información inicial'!L$69=Desplegables!$C$139, 10, IF('Información inicial'!L$69=Desplegables!$C$140, 5, IF('Información inicial'!L$69=Desplegables!$C$141, 0, ""))))</f>
        <v/>
      </c>
      <c r="I240" s="201" t="str">
        <f>IF('Información inicial'!M$69="", "", IF('Información inicial'!M$69=Desplegables!$C$139, 10, IF('Información inicial'!M$69=Desplegables!$C$140, 5, IF('Información inicial'!M$69=Desplegables!$C$141, 0, ""))))</f>
        <v/>
      </c>
      <c r="J240" s="201" t="str">
        <f>IF('Información inicial'!N$69="", "", IF('Información inicial'!N$69=Desplegables!$C$139, 10, IF('Información inicial'!N$69=Desplegables!$C$140, 5, IF('Información inicial'!N$69=Desplegables!$C$141, 0, ""))))</f>
        <v/>
      </c>
      <c r="K240" s="201" t="str">
        <f>IF('Información inicial'!O$69="", "", IF('Información inicial'!O$69=Desplegables!$C$139, 10, IF('Información inicial'!O$69=Desplegables!$C$140, 5, IF('Información inicial'!O$69=Desplegables!$C$141, 0, ""))))</f>
        <v/>
      </c>
      <c r="L240" s="201" t="str">
        <f>IF('Información inicial'!P$69="", "", IF('Información inicial'!P$69=Desplegables!$C$139, 10, IF('Información inicial'!P$69=Desplegables!$C$140, 5, IF('Información inicial'!P$69=Desplegables!$C$141, 0, ""))))</f>
        <v/>
      </c>
      <c r="M240" s="201" t="str">
        <f>IF('Información inicial'!Q$69="", "", IF('Información inicial'!Q$69=Desplegables!$C$139, 10, IF('Información inicial'!Q$69=Desplegables!$C$140, 5, IF('Información inicial'!Q$69=Desplegables!$C$141, 0, ""))))</f>
        <v/>
      </c>
      <c r="N240" s="201" t="str">
        <f>IF('Información inicial'!R$69="", "", IF('Información inicial'!R$69=Desplegables!$C$139, 10, IF('Información inicial'!R$69=Desplegables!$C$140, 5, IF('Información inicial'!R$69=Desplegables!$C$141, 0, ""))))</f>
        <v/>
      </c>
      <c r="O240" s="201" t="str">
        <f>IF('Información inicial'!S$69="", "", IF('Información inicial'!S$69=Desplegables!$C$139, 10, IF('Información inicial'!S$69=Desplegables!$C$140, 5, IF('Información inicial'!S$69=Desplegables!$C$141, 0, ""))))</f>
        <v/>
      </c>
      <c r="P240" s="201" t="str">
        <f>IF('Información inicial'!T$69="", "", IF('Información inicial'!T$69=Desplegables!$C$139, 10, IF('Información inicial'!T$69=Desplegables!$C$140, 5, IF('Información inicial'!T$69=Desplegables!$C$141, 0, ""))))</f>
        <v/>
      </c>
    </row>
    <row r="241" spans="6:16" x14ac:dyDescent="0.3">
      <c r="F241" s="202"/>
      <c r="G241" s="202"/>
      <c r="H241" s="202"/>
      <c r="I241" s="202"/>
      <c r="J241" s="202"/>
      <c r="K241" s="202"/>
      <c r="L241" s="202"/>
      <c r="M241" s="202"/>
      <c r="N241" s="202"/>
      <c r="O241" s="202"/>
      <c r="P241" s="202"/>
    </row>
  </sheetData>
  <sheetProtection algorithmName="SHA-512" hashValue="evGEnkX9aD9TeZA1+hLcbDVVE8SBuCPKiNeOZGmqPhcKOV7RHZc69G4NlD0klMbtz7fA/+g229MV6JKWxwnGPQ==" saltValue="B/keYP+GTlhGHJzRwGuDVQ==" spinCount="100000" sheet="1" objects="1" scenarios="1" selectLockedCells="1" selectUnlockedCells="1"/>
  <mergeCells count="20">
    <mergeCell ref="A237:E237"/>
    <mergeCell ref="A238:E238"/>
    <mergeCell ref="A239:E239"/>
    <mergeCell ref="A240:E240"/>
    <mergeCell ref="A230:D230"/>
    <mergeCell ref="A232:E232"/>
    <mergeCell ref="A233:E233"/>
    <mergeCell ref="A235:E235"/>
    <mergeCell ref="A236:E236"/>
    <mergeCell ref="A234:E234"/>
    <mergeCell ref="A130:D130"/>
    <mergeCell ref="A155:D155"/>
    <mergeCell ref="A180:D180"/>
    <mergeCell ref="A205:D205"/>
    <mergeCell ref="A4:D4"/>
    <mergeCell ref="A55:D55"/>
    <mergeCell ref="A80:D80"/>
    <mergeCell ref="A105:D105"/>
    <mergeCell ref="B50:C50"/>
    <mergeCell ref="B26:C26"/>
  </mergeCells>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4:L133"/>
  <sheetViews>
    <sheetView zoomScaleNormal="100" workbookViewId="0">
      <selection activeCell="B30" sqref="B30"/>
    </sheetView>
  </sheetViews>
  <sheetFormatPr baseColWidth="10" defaultRowHeight="14.4" x14ac:dyDescent="0.3"/>
  <cols>
    <col min="1" max="5" width="14.44140625" style="57" customWidth="1"/>
    <col min="6" max="9" width="11.5546875" style="32"/>
    <col min="10" max="10" width="14.5546875" style="32" customWidth="1"/>
    <col min="11" max="11" width="14.44140625" style="32" customWidth="1"/>
    <col min="12" max="16384" width="11.5546875" style="32"/>
  </cols>
  <sheetData>
    <row r="4" spans="1:5" ht="29.4" customHeight="1" x14ac:dyDescent="0.3">
      <c r="A4" s="474" t="s">
        <v>170</v>
      </c>
      <c r="B4" s="474"/>
      <c r="C4" s="474"/>
      <c r="D4" s="474"/>
    </row>
    <row r="5" spans="1:5" s="52" customFormat="1" ht="14.4" customHeight="1" x14ac:dyDescent="0.3">
      <c r="A5" s="69"/>
      <c r="B5" s="69"/>
      <c r="C5" s="69"/>
      <c r="D5" s="69"/>
      <c r="E5" s="64"/>
    </row>
    <row r="6" spans="1:5" x14ac:dyDescent="0.3">
      <c r="B6" s="57" t="s">
        <v>37</v>
      </c>
      <c r="C6" s="57" t="s">
        <v>38</v>
      </c>
    </row>
    <row r="7" spans="1:5" x14ac:dyDescent="0.3">
      <c r="B7" s="63">
        <v>0</v>
      </c>
      <c r="C7" s="58">
        <v>5</v>
      </c>
    </row>
    <row r="8" spans="1:5" x14ac:dyDescent="0.3">
      <c r="B8" s="63">
        <v>4.999E-2</v>
      </c>
      <c r="C8" s="58">
        <v>5</v>
      </c>
    </row>
    <row r="9" spans="1:5" x14ac:dyDescent="0.3">
      <c r="B9" s="63">
        <v>0.2</v>
      </c>
      <c r="C9" s="58">
        <v>10</v>
      </c>
    </row>
    <row r="10" spans="1:5" x14ac:dyDescent="0.3">
      <c r="B10" s="63">
        <v>0.3</v>
      </c>
      <c r="C10" s="63">
        <v>10</v>
      </c>
    </row>
    <row r="11" spans="1:5" x14ac:dyDescent="0.3">
      <c r="B11" s="63">
        <v>0.4</v>
      </c>
      <c r="C11" s="63">
        <v>5</v>
      </c>
    </row>
    <row r="12" spans="1:5" x14ac:dyDescent="0.3">
      <c r="B12" s="63">
        <v>0.5</v>
      </c>
      <c r="C12" s="63">
        <v>0</v>
      </c>
    </row>
    <row r="13" spans="1:5" x14ac:dyDescent="0.3">
      <c r="B13" s="103">
        <v>1000</v>
      </c>
      <c r="C13" s="103">
        <v>0</v>
      </c>
    </row>
    <row r="15" spans="1:5" x14ac:dyDescent="0.3">
      <c r="B15" s="57" t="s">
        <v>39</v>
      </c>
      <c r="C15" s="57" t="s">
        <v>40</v>
      </c>
    </row>
    <row r="16" spans="1:5" x14ac:dyDescent="0.3">
      <c r="B16" s="141" t="str">
        <f>IF('Información inicial'!J74="", "", 'Información inicial'!J74)</f>
        <v/>
      </c>
      <c r="C16" s="59" t="str">
        <f>IF(B16="", "", FORECAST(B16,INDEX(C7:C13,N(IF(1,MATCH(B16,B7:B13)+{0;1}))),INDEX(B7:B13,N(IF(1,MATCH(B16,B7:B13)+{0;1})))))</f>
        <v/>
      </c>
    </row>
    <row r="17" spans="1:12" x14ac:dyDescent="0.3">
      <c r="A17" s="6"/>
      <c r="B17" s="6"/>
    </row>
    <row r="18" spans="1:12" x14ac:dyDescent="0.3">
      <c r="A18" s="6"/>
      <c r="B18" s="6"/>
    </row>
    <row r="20" spans="1:12" ht="18" x14ac:dyDescent="0.3">
      <c r="A20" s="472" t="s">
        <v>171</v>
      </c>
      <c r="B20" s="472"/>
      <c r="C20" s="472"/>
      <c r="D20" s="472"/>
    </row>
    <row r="21" spans="1:12" s="55" customFormat="1" x14ac:dyDescent="0.3">
      <c r="A21" s="57"/>
      <c r="B21" s="57"/>
      <c r="C21" s="57"/>
      <c r="D21" s="57"/>
      <c r="E21" s="57"/>
    </row>
    <row r="22" spans="1:12" x14ac:dyDescent="0.3">
      <c r="B22" s="57" t="s">
        <v>37</v>
      </c>
      <c r="C22" s="57" t="s">
        <v>38</v>
      </c>
      <c r="K22" s="5"/>
      <c r="L22" s="5"/>
    </row>
    <row r="23" spans="1:12" x14ac:dyDescent="0.3">
      <c r="B23" s="63">
        <v>0</v>
      </c>
      <c r="C23" s="63">
        <v>0</v>
      </c>
      <c r="K23" s="5"/>
      <c r="L23" s="5"/>
    </row>
    <row r="24" spans="1:12" x14ac:dyDescent="0.3">
      <c r="B24" s="63">
        <v>9.9999900000000003E-2</v>
      </c>
      <c r="C24" s="63">
        <v>0</v>
      </c>
      <c r="K24" s="5"/>
      <c r="L24" s="5"/>
    </row>
    <row r="25" spans="1:12" x14ac:dyDescent="0.3">
      <c r="B25" s="63">
        <v>0.1</v>
      </c>
      <c r="C25" s="63">
        <v>5</v>
      </c>
      <c r="K25" s="5"/>
      <c r="L25" s="5"/>
    </row>
    <row r="26" spans="1:12" x14ac:dyDescent="0.3">
      <c r="B26" s="63">
        <v>0.2</v>
      </c>
      <c r="C26" s="63">
        <v>10</v>
      </c>
      <c r="K26" s="5"/>
      <c r="L26" s="5"/>
    </row>
    <row r="27" spans="1:12" x14ac:dyDescent="0.3">
      <c r="B27" s="103">
        <v>1000</v>
      </c>
      <c r="C27" s="103">
        <v>10</v>
      </c>
      <c r="K27" s="5"/>
      <c r="L27" s="5"/>
    </row>
    <row r="28" spans="1:12" x14ac:dyDescent="0.3">
      <c r="K28" s="5"/>
      <c r="L28" s="5"/>
    </row>
    <row r="29" spans="1:12" x14ac:dyDescent="0.3">
      <c r="B29" s="57" t="s">
        <v>39</v>
      </c>
      <c r="C29" s="57" t="s">
        <v>40</v>
      </c>
      <c r="K29" s="5"/>
      <c r="L29" s="5"/>
    </row>
    <row r="30" spans="1:12" x14ac:dyDescent="0.3">
      <c r="B30" s="141" t="str">
        <f>IF('Información inicial'!J76="", "", IF('Información inicial'!J76&lt;0.1, 0, IF('Información inicial'!J82=Desplegables!C158, 'Información inicial'!J75, IF('Información inicial'!J82=Desplegables!C161, 'Información inicial'!J75, 'Información inicial'!J76))))</f>
        <v/>
      </c>
      <c r="C30" s="59" t="str">
        <f>IF(B30="", "", FORECAST(B30,INDEX(C23:C27,N(IF(1,MATCH(B30,B23:B27)+{0;1}))),INDEX(B23:B27,N(IF(1,MATCH(B30,B23:B27)+{0;1})))))</f>
        <v/>
      </c>
      <c r="K30" s="5"/>
      <c r="L30" s="5"/>
    </row>
    <row r="37" spans="1:11" ht="18" x14ac:dyDescent="0.3">
      <c r="A37" s="472" t="s">
        <v>172</v>
      </c>
      <c r="B37" s="472"/>
      <c r="C37" s="472"/>
      <c r="D37" s="472"/>
      <c r="J37" s="5"/>
      <c r="K37" s="5"/>
    </row>
    <row r="38" spans="1:11" s="55" customFormat="1" x14ac:dyDescent="0.3">
      <c r="A38" s="57"/>
      <c r="B38" s="57"/>
      <c r="C38" s="57"/>
      <c r="D38" s="57"/>
      <c r="E38" s="57"/>
      <c r="J38" s="5"/>
      <c r="K38" s="5"/>
    </row>
    <row r="39" spans="1:11" x14ac:dyDescent="0.3">
      <c r="B39" s="57" t="s">
        <v>37</v>
      </c>
      <c r="C39" s="57" t="s">
        <v>38</v>
      </c>
      <c r="J39" s="5"/>
      <c r="K39" s="5"/>
    </row>
    <row r="40" spans="1:11" x14ac:dyDescent="0.3">
      <c r="B40" s="63">
        <v>0</v>
      </c>
      <c r="C40" s="63">
        <v>0</v>
      </c>
      <c r="J40" s="53"/>
      <c r="K40" s="54"/>
    </row>
    <row r="41" spans="1:11" x14ac:dyDescent="0.3">
      <c r="B41" s="63">
        <v>9.9999000000000005E-2</v>
      </c>
      <c r="C41" s="63">
        <v>0</v>
      </c>
      <c r="J41" s="53"/>
      <c r="K41" s="54"/>
    </row>
    <row r="42" spans="1:11" x14ac:dyDescent="0.3">
      <c r="B42" s="63">
        <v>0.1</v>
      </c>
      <c r="C42" s="63">
        <v>5</v>
      </c>
      <c r="J42" s="53"/>
      <c r="K42" s="54"/>
    </row>
    <row r="43" spans="1:11" x14ac:dyDescent="0.3">
      <c r="B43" s="63">
        <v>0.2</v>
      </c>
      <c r="C43" s="63">
        <v>10</v>
      </c>
      <c r="J43" s="53"/>
      <c r="K43" s="54"/>
    </row>
    <row r="44" spans="1:11" x14ac:dyDescent="0.3">
      <c r="B44" s="103">
        <v>1000</v>
      </c>
      <c r="C44" s="103">
        <v>10</v>
      </c>
      <c r="J44" s="53"/>
      <c r="K44" s="54"/>
    </row>
    <row r="45" spans="1:11" x14ac:dyDescent="0.3">
      <c r="J45" s="5"/>
      <c r="K45" s="5"/>
    </row>
    <row r="46" spans="1:11" x14ac:dyDescent="0.3">
      <c r="B46" s="57" t="s">
        <v>39</v>
      </c>
      <c r="C46" s="57" t="s">
        <v>40</v>
      </c>
      <c r="J46" s="5"/>
      <c r="K46" s="5"/>
    </row>
    <row r="47" spans="1:11" x14ac:dyDescent="0.3">
      <c r="B47" s="141" t="str">
        <f>IF('Información inicial'!J77="", "", IF('Información inicial'!J82=Desplegables!C156, 'Información inicial'!J77, IF('Información inicial'!J82=Desplegables!C157, 'Información inicial'!J77, IF('Información inicial'!J82=Desplegables!C158, "", IF('Información inicial'!J82=Desplegables!C159, 'Información inicial'!J77, IF('Información inicial'!J82=Desplegables!C160, "", IF('Información inicial'!J82=Desplegables!C161, "", "")))))))</f>
        <v/>
      </c>
      <c r="C47" s="59" t="str">
        <f>IF(B47="", "", FORECAST(B47,INDEX(C40:C44,N(IF(1,MATCH(B47,B40:B44)+{0;1}))),INDEX(B40:B44,N(IF(1,MATCH(B47,B40:B44)+{0;1})))))</f>
        <v/>
      </c>
      <c r="J47" s="5"/>
      <c r="K47" s="5"/>
    </row>
    <row r="52" spans="1:5" ht="18" x14ac:dyDescent="0.3">
      <c r="A52" s="472" t="s">
        <v>173</v>
      </c>
      <c r="B52" s="472"/>
      <c r="C52" s="472"/>
      <c r="D52" s="472"/>
    </row>
    <row r="53" spans="1:5" s="55" customFormat="1" x14ac:dyDescent="0.3">
      <c r="A53" s="57"/>
      <c r="B53" s="57"/>
      <c r="C53" s="57"/>
      <c r="D53" s="57"/>
      <c r="E53" s="57"/>
    </row>
    <row r="54" spans="1:5" x14ac:dyDescent="0.3">
      <c r="A54" s="32"/>
      <c r="B54" s="57" t="s">
        <v>37</v>
      </c>
      <c r="C54" s="57" t="s">
        <v>38</v>
      </c>
    </row>
    <row r="55" spans="1:5" x14ac:dyDescent="0.3">
      <c r="A55" s="32"/>
      <c r="B55" s="63">
        <v>0</v>
      </c>
      <c r="C55" s="63">
        <v>0</v>
      </c>
    </row>
    <row r="56" spans="1:5" x14ac:dyDescent="0.3">
      <c r="A56" s="32"/>
      <c r="B56" s="63">
        <v>0.19999900000000001</v>
      </c>
      <c r="C56" s="63">
        <v>0</v>
      </c>
    </row>
    <row r="57" spans="1:5" x14ac:dyDescent="0.3">
      <c r="A57" s="32"/>
      <c r="B57" s="63">
        <v>0.2</v>
      </c>
      <c r="C57" s="63">
        <v>5</v>
      </c>
    </row>
    <row r="58" spans="1:5" x14ac:dyDescent="0.3">
      <c r="A58" s="32"/>
      <c r="B58" s="63">
        <v>0.4</v>
      </c>
      <c r="C58" s="63">
        <v>10</v>
      </c>
    </row>
    <row r="59" spans="1:5" x14ac:dyDescent="0.3">
      <c r="A59" s="32"/>
      <c r="B59" s="103">
        <v>1000</v>
      </c>
      <c r="C59" s="103">
        <v>10</v>
      </c>
    </row>
    <row r="61" spans="1:5" x14ac:dyDescent="0.3">
      <c r="A61" s="32"/>
      <c r="B61" s="57" t="s">
        <v>39</v>
      </c>
      <c r="C61" s="57" t="s">
        <v>40</v>
      </c>
    </row>
    <row r="62" spans="1:5" x14ac:dyDescent="0.3">
      <c r="A62" s="32"/>
      <c r="B62" s="141" t="str">
        <f>IF('Información inicial'!J77="", "", IF('Información inicial'!J82=Desplegables!C156, "", IF('Información inicial'!J82=Desplegables!C157, "", IF('Información inicial'!J82=Desplegables!C158, 'Información inicial'!J77, IF('Información inicial'!J82=Desplegables!C159, "", IF('Información inicial'!J82=Desplegables!C160, "", IF('Información inicial'!J82=Desplegables!C161, 'Información inicial'!J77, "")))))))</f>
        <v/>
      </c>
      <c r="C62" s="59" t="str">
        <f>IF(B62="", "", FORECAST(B62,INDEX(C55:C59,N(IF(1,MATCH(B62,B55:B59)+{0;1}))),INDEX(B55:B59,N(IF(1,MATCH(B62,B55:B59)+{0;1})))))</f>
        <v/>
      </c>
    </row>
    <row r="67" spans="1:5" ht="18" x14ac:dyDescent="0.3">
      <c r="A67" s="472" t="s">
        <v>169</v>
      </c>
      <c r="B67" s="472"/>
      <c r="C67" s="472"/>
      <c r="D67" s="472"/>
    </row>
    <row r="68" spans="1:5" s="55" customFormat="1" x14ac:dyDescent="0.3">
      <c r="A68" s="57"/>
      <c r="B68" s="57"/>
      <c r="C68" s="57"/>
      <c r="D68" s="57"/>
      <c r="E68" s="57"/>
    </row>
    <row r="69" spans="1:5" x14ac:dyDescent="0.3">
      <c r="A69" s="32"/>
      <c r="B69" s="57" t="s">
        <v>37</v>
      </c>
      <c r="C69" s="57" t="s">
        <v>38</v>
      </c>
    </row>
    <row r="70" spans="1:5" x14ac:dyDescent="0.3">
      <c r="A70" s="32"/>
      <c r="B70" s="63">
        <v>0</v>
      </c>
      <c r="C70" s="63">
        <v>0</v>
      </c>
    </row>
    <row r="71" spans="1:5" x14ac:dyDescent="0.3">
      <c r="A71" s="32"/>
      <c r="B71" s="63">
        <v>9.9999900000000003E-3</v>
      </c>
      <c r="C71" s="63">
        <v>0</v>
      </c>
    </row>
    <row r="72" spans="1:5" x14ac:dyDescent="0.3">
      <c r="A72" s="32"/>
      <c r="B72" s="63">
        <v>0.01</v>
      </c>
      <c r="C72" s="63">
        <v>5</v>
      </c>
    </row>
    <row r="73" spans="1:5" x14ac:dyDescent="0.3">
      <c r="A73" s="32"/>
      <c r="B73" s="63">
        <v>0.04</v>
      </c>
      <c r="C73" s="63">
        <v>10</v>
      </c>
    </row>
    <row r="74" spans="1:5" x14ac:dyDescent="0.3">
      <c r="A74" s="32"/>
      <c r="B74" s="103">
        <v>1000</v>
      </c>
      <c r="C74" s="103">
        <v>10</v>
      </c>
    </row>
    <row r="76" spans="1:5" x14ac:dyDescent="0.3">
      <c r="A76" s="32"/>
      <c r="B76" s="57" t="s">
        <v>39</v>
      </c>
      <c r="C76" s="57" t="s">
        <v>40</v>
      </c>
    </row>
    <row r="77" spans="1:5" x14ac:dyDescent="0.3">
      <c r="A77" s="32"/>
      <c r="B77" s="141" t="str">
        <f>IF('Información inicial'!J82="", "", IF('Información inicial'!J82=Desplegables!C157, 'Información inicial'!J78, IF('Información inicial'!J82=Desplegables!C158, 'Información inicial'!J78, IF('Información inicial'!J82=Desplegables!C160, 'Información inicial'!J78, ""))))</f>
        <v/>
      </c>
      <c r="C77" s="59" t="str">
        <f>IF(B77="", "", FORECAST(B77,INDEX(C70:C74,N(IF(1,MATCH(B77,B70:B74)+{0;1}))),INDEX(B70:B74,N(IF(1,MATCH(B77,B70:B74)+{0;1})))))</f>
        <v/>
      </c>
    </row>
    <row r="83" spans="1:5" ht="18" x14ac:dyDescent="0.3">
      <c r="A83" s="472" t="s">
        <v>174</v>
      </c>
      <c r="B83" s="472"/>
      <c r="C83" s="472"/>
      <c r="D83" s="472"/>
    </row>
    <row r="84" spans="1:5" s="55" customFormat="1" x14ac:dyDescent="0.3">
      <c r="A84" s="57"/>
      <c r="B84" s="57"/>
      <c r="C84" s="57"/>
      <c r="D84" s="57"/>
      <c r="E84" s="57"/>
    </row>
    <row r="85" spans="1:5" x14ac:dyDescent="0.3">
      <c r="A85" s="32"/>
      <c r="B85" s="57" t="s">
        <v>37</v>
      </c>
      <c r="C85" s="57" t="s">
        <v>38</v>
      </c>
    </row>
    <row r="86" spans="1:5" x14ac:dyDescent="0.3">
      <c r="A86" s="32"/>
      <c r="B86" s="58">
        <v>0</v>
      </c>
      <c r="C86" s="58">
        <v>0</v>
      </c>
    </row>
    <row r="87" spans="1:5" x14ac:dyDescent="0.3">
      <c r="A87" s="32"/>
      <c r="B87" s="58">
        <v>0.19999998999999999</v>
      </c>
      <c r="C87" s="58">
        <v>0</v>
      </c>
    </row>
    <row r="88" spans="1:5" x14ac:dyDescent="0.3">
      <c r="A88" s="32"/>
      <c r="B88" s="58">
        <v>0.2</v>
      </c>
      <c r="C88" s="58">
        <v>5</v>
      </c>
    </row>
    <row r="89" spans="1:5" x14ac:dyDescent="0.3">
      <c r="A89" s="32"/>
      <c r="B89" s="7">
        <v>0.6</v>
      </c>
      <c r="C89" s="7">
        <v>10</v>
      </c>
    </row>
    <row r="90" spans="1:5" x14ac:dyDescent="0.3">
      <c r="A90" s="32"/>
      <c r="B90" s="7">
        <v>1000</v>
      </c>
      <c r="C90" s="7">
        <v>10</v>
      </c>
    </row>
    <row r="92" spans="1:5" x14ac:dyDescent="0.3">
      <c r="A92" s="32"/>
      <c r="B92" s="57" t="s">
        <v>39</v>
      </c>
      <c r="C92" s="57" t="s">
        <v>40</v>
      </c>
    </row>
    <row r="93" spans="1:5" x14ac:dyDescent="0.3">
      <c r="A93" s="32"/>
      <c r="B93" s="141" t="str">
        <f>IF('Información inicial'!J80="", "", 'Información inicial'!J80)</f>
        <v/>
      </c>
      <c r="C93" s="59" t="str">
        <f>IF(B93="", "", FORECAST(B93,INDEX(C86:C90,N(IF(1,MATCH(B93,B86:B90)+{0;1}))),INDEX(B86:B90,N(IF(1,MATCH(B93,B86:B90)+{0;1})))))</f>
        <v/>
      </c>
    </row>
    <row r="98" spans="1:5" ht="18" x14ac:dyDescent="0.3">
      <c r="A98" s="476" t="s">
        <v>175</v>
      </c>
      <c r="B98" s="476"/>
      <c r="C98" s="476"/>
      <c r="D98" s="476"/>
    </row>
    <row r="99" spans="1:5" s="55" customFormat="1" x14ac:dyDescent="0.3">
      <c r="A99" s="6"/>
      <c r="B99" s="6"/>
      <c r="C99" s="6"/>
      <c r="D99" s="57"/>
      <c r="E99" s="57"/>
    </row>
    <row r="100" spans="1:5" x14ac:dyDescent="0.3">
      <c r="A100" s="32"/>
      <c r="B100" s="35" t="s">
        <v>149</v>
      </c>
      <c r="C100" s="35"/>
      <c r="D100" s="35">
        <v>10</v>
      </c>
    </row>
    <row r="101" spans="1:5" x14ac:dyDescent="0.3">
      <c r="A101" s="32"/>
      <c r="B101" s="35" t="s">
        <v>155</v>
      </c>
      <c r="C101" s="35"/>
      <c r="D101" s="35">
        <v>5</v>
      </c>
    </row>
    <row r="102" spans="1:5" x14ac:dyDescent="0.3">
      <c r="A102" s="32"/>
      <c r="B102" s="35" t="s">
        <v>154</v>
      </c>
      <c r="C102" s="35"/>
      <c r="D102" s="35">
        <v>4</v>
      </c>
    </row>
    <row r="103" spans="1:5" x14ac:dyDescent="0.3">
      <c r="A103" s="32"/>
      <c r="B103" s="35" t="s">
        <v>153</v>
      </c>
      <c r="C103" s="35"/>
      <c r="D103" s="35">
        <v>3</v>
      </c>
    </row>
    <row r="104" spans="1:5" x14ac:dyDescent="0.3">
      <c r="A104" s="32"/>
      <c r="B104" s="35" t="s">
        <v>152</v>
      </c>
      <c r="C104" s="35"/>
      <c r="D104" s="35">
        <v>2</v>
      </c>
    </row>
    <row r="105" spans="1:5" x14ac:dyDescent="0.3">
      <c r="A105" s="32"/>
      <c r="B105" s="35" t="s">
        <v>151</v>
      </c>
      <c r="C105" s="35"/>
      <c r="D105" s="35">
        <v>1</v>
      </c>
    </row>
    <row r="106" spans="1:5" x14ac:dyDescent="0.3">
      <c r="A106" s="32"/>
      <c r="B106" s="35" t="s">
        <v>150</v>
      </c>
      <c r="C106" s="35"/>
      <c r="D106" s="35">
        <v>0</v>
      </c>
    </row>
    <row r="107" spans="1:5" x14ac:dyDescent="0.3">
      <c r="A107" s="35"/>
      <c r="B107" s="35"/>
      <c r="C107" s="42"/>
    </row>
    <row r="108" spans="1:5" x14ac:dyDescent="0.3">
      <c r="A108" s="32"/>
      <c r="B108" s="57" t="s">
        <v>39</v>
      </c>
      <c r="C108" s="57" t="s">
        <v>40</v>
      </c>
    </row>
    <row r="109" spans="1:5" x14ac:dyDescent="0.3">
      <c r="A109" s="32"/>
      <c r="B109" s="145" t="str">
        <f>IF('Información inicial'!J81="", "",'Información inicial'!J81)</f>
        <v/>
      </c>
      <c r="C109" s="59" t="str">
        <f>IF('Información inicial'!J81="", "", IF('Información inicial'!J81=Desplegables!C147, 10, IF('Información inicial'!J81=Desplegables!C148, 5, IF('Información inicial'!J81=Desplegables!C149, 4, IF('Información inicial'!J81=Desplegables!C150, 3, IF('Información inicial'!J81=Desplegables!C151, 2, IF('Información inicial'!J81=Desplegables!C152, 1, IF('Información inicial'!J81=Desplegables!C153, 0, ""))))))))</f>
        <v/>
      </c>
    </row>
    <row r="110" spans="1:5" x14ac:dyDescent="0.3">
      <c r="A110" s="35"/>
      <c r="B110" s="35"/>
      <c r="C110" s="42"/>
    </row>
    <row r="111" spans="1:5" x14ac:dyDescent="0.3">
      <c r="A111" s="35"/>
      <c r="B111" s="35"/>
      <c r="C111" s="42"/>
    </row>
    <row r="112" spans="1:5" ht="18" x14ac:dyDescent="0.3">
      <c r="A112" s="475" t="s">
        <v>176</v>
      </c>
      <c r="B112" s="475"/>
      <c r="C112" s="475"/>
      <c r="D112" s="475"/>
    </row>
    <row r="113" spans="1:6" x14ac:dyDescent="0.3">
      <c r="A113" s="35"/>
      <c r="B113" s="35"/>
      <c r="C113" s="42"/>
    </row>
    <row r="114" spans="1:6" x14ac:dyDescent="0.3">
      <c r="A114" s="32"/>
      <c r="B114" s="35" t="s">
        <v>42</v>
      </c>
      <c r="C114" s="35"/>
      <c r="D114" s="35">
        <v>10</v>
      </c>
    </row>
    <row r="115" spans="1:6" x14ac:dyDescent="0.3">
      <c r="A115" s="32"/>
      <c r="B115" s="35" t="s">
        <v>144</v>
      </c>
      <c r="C115" s="35"/>
      <c r="D115" s="35">
        <v>10</v>
      </c>
    </row>
    <row r="116" spans="1:6" x14ac:dyDescent="0.3">
      <c r="A116" s="32"/>
      <c r="B116" s="35" t="s">
        <v>145</v>
      </c>
      <c r="C116" s="34"/>
      <c r="D116" s="35">
        <v>10</v>
      </c>
    </row>
    <row r="117" spans="1:6" x14ac:dyDescent="0.3">
      <c r="A117" s="32"/>
      <c r="B117" s="35" t="s">
        <v>43</v>
      </c>
      <c r="C117" s="35"/>
      <c r="D117" s="35">
        <v>10</v>
      </c>
    </row>
    <row r="118" spans="1:6" x14ac:dyDescent="0.3">
      <c r="A118" s="32"/>
      <c r="B118" s="61" t="s">
        <v>41</v>
      </c>
      <c r="C118" s="35"/>
      <c r="D118" s="35">
        <v>5</v>
      </c>
    </row>
    <row r="119" spans="1:6" x14ac:dyDescent="0.3">
      <c r="A119" s="32"/>
      <c r="B119" s="61" t="s">
        <v>44</v>
      </c>
      <c r="C119" s="35"/>
      <c r="D119" s="35">
        <v>5</v>
      </c>
    </row>
    <row r="120" spans="1:6" x14ac:dyDescent="0.3">
      <c r="A120" s="32"/>
      <c r="B120" s="6"/>
      <c r="C120" s="6"/>
      <c r="D120" s="6"/>
    </row>
    <row r="121" spans="1:6" x14ac:dyDescent="0.3">
      <c r="A121" s="32"/>
      <c r="B121" s="57" t="s">
        <v>39</v>
      </c>
      <c r="C121" s="57" t="s">
        <v>40</v>
      </c>
    </row>
    <row r="122" spans="1:6" x14ac:dyDescent="0.3">
      <c r="A122" s="32"/>
      <c r="B122" s="145" t="str">
        <f>IF('Información inicial'!J82="", "", 'Información inicial'!J82)</f>
        <v/>
      </c>
      <c r="C122" s="59" t="str">
        <f>IF('Información inicial'!J82="", "", IF('Información inicial'!J82=Desplegables!C156, 10, IF('Información inicial'!J82=Desplegables!C157, 10, IF('Información inicial'!J82=Desplegables!C158, 10, IF('Información inicial'!J82=Desplegables!C159, 10, IF('Información inicial'!J82=Desplegables!C160, 5, IF('Información inicial'!J82=Desplegables!C161, 5, "")))))))</f>
        <v/>
      </c>
    </row>
    <row r="126" spans="1:6" ht="18" x14ac:dyDescent="0.3">
      <c r="A126" s="472" t="s">
        <v>177</v>
      </c>
      <c r="B126" s="472"/>
      <c r="C126" s="472"/>
      <c r="D126" s="472"/>
    </row>
    <row r="127" spans="1:6" s="55" customFormat="1" x14ac:dyDescent="0.3">
      <c r="A127" s="57"/>
      <c r="B127" s="57"/>
      <c r="C127" s="57"/>
      <c r="D127" s="57"/>
      <c r="E127" s="57"/>
    </row>
    <row r="128" spans="1:6" x14ac:dyDescent="0.3">
      <c r="A128" s="471" t="s">
        <v>10</v>
      </c>
      <c r="B128" s="471"/>
      <c r="C128" s="471"/>
      <c r="D128" s="471"/>
      <c r="E128" s="471"/>
      <c r="F128" s="82" t="str">
        <f>IF('Información inicial'!J83="", "", IF('Información inicial'!J83=Desplegables!C164, 10, IF('Información inicial'!J83=Desplegables!C165, 5, IF('Información inicial'!J83=Desplegables!C166, 0, ""))))</f>
        <v/>
      </c>
    </row>
    <row r="129" spans="1:6" x14ac:dyDescent="0.3">
      <c r="A129" s="471" t="s">
        <v>115</v>
      </c>
      <c r="B129" s="471"/>
      <c r="C129" s="471"/>
      <c r="D129" s="471"/>
      <c r="E129" s="471"/>
      <c r="F129" s="82" t="str">
        <f>IF('Información inicial'!J84="", "", IF('Información inicial'!J84=Desplegables!C169, 10, IF('Información inicial'!J84=Desplegables!C170, 5, IF('Información inicial'!J84=Desplegables!C171, 0, ""))))</f>
        <v/>
      </c>
    </row>
    <row r="130" spans="1:6" s="56" customFormat="1" x14ac:dyDescent="0.3">
      <c r="A130" s="471" t="s">
        <v>119</v>
      </c>
      <c r="B130" s="471"/>
      <c r="C130" s="471"/>
      <c r="D130" s="471"/>
      <c r="E130" s="471"/>
      <c r="F130" s="82" t="str">
        <f>IF('Información inicial'!J85=Desplegables!C174, 10, IF('Información inicial'!J85=Desplegables!C175, 5, IF('Información inicial'!J85=Desplegables!C176, 0, "")))</f>
        <v/>
      </c>
    </row>
    <row r="131" spans="1:6" x14ac:dyDescent="0.3">
      <c r="A131" s="471" t="s">
        <v>123</v>
      </c>
      <c r="B131" s="471"/>
      <c r="C131" s="471"/>
      <c r="D131" s="471"/>
      <c r="E131" s="471"/>
      <c r="F131" s="82" t="str">
        <f>IF('Información inicial'!J86=Desplegables!C179, 10, IF('Información inicial'!J86=Desplegables!C180, 5, IF('Información inicial'!J86=Desplegables!C181, 0, "")))</f>
        <v/>
      </c>
    </row>
    <row r="132" spans="1:6" x14ac:dyDescent="0.3">
      <c r="A132" s="471" t="s">
        <v>124</v>
      </c>
      <c r="B132" s="471"/>
      <c r="C132" s="471"/>
      <c r="D132" s="471"/>
      <c r="E132" s="471"/>
      <c r="F132" s="82" t="str">
        <f>IF('Información inicial'!J87=Desplegables!C184, 10, IF('Información inicial'!J87=Desplegables!C185, 5, IF('Información inicial'!J87=Desplegables!C186, 0, "")))</f>
        <v/>
      </c>
    </row>
    <row r="133" spans="1:6" x14ac:dyDescent="0.3">
      <c r="A133" s="471" t="s">
        <v>125</v>
      </c>
      <c r="B133" s="471"/>
      <c r="C133" s="471"/>
      <c r="D133" s="471"/>
      <c r="E133" s="471"/>
      <c r="F133" s="82" t="str">
        <f>IF('Información inicial'!J88=Desplegables!C189, 10, IF('Información inicial'!J88=Desplegables!C190, 5, IF('Información inicial'!J88=Desplegables!C191, 0, "")))</f>
        <v/>
      </c>
    </row>
  </sheetData>
  <sheetProtection algorithmName="SHA-512" hashValue="DGzTKnYPPPWAFw2PG8G/u8xEBLlvT7H14Y5Qv/MnB9lgv/PfVojGSF2+fULpLr/W75iFJT6GEaRowJGLR4f77w==" saltValue="RGrw7m/U5uSa60Jy6bdvZw==" spinCount="100000" sheet="1" objects="1" scenarios="1" selectLockedCells="1" selectUnlockedCells="1"/>
  <mergeCells count="15">
    <mergeCell ref="A133:E133"/>
    <mergeCell ref="A4:D4"/>
    <mergeCell ref="A126:D126"/>
    <mergeCell ref="A112:D112"/>
    <mergeCell ref="A98:D98"/>
    <mergeCell ref="A83:D83"/>
    <mergeCell ref="A67:D67"/>
    <mergeCell ref="A52:D52"/>
    <mergeCell ref="A37:D37"/>
    <mergeCell ref="A20:D20"/>
    <mergeCell ref="A128:E128"/>
    <mergeCell ref="A129:E129"/>
    <mergeCell ref="A131:E131"/>
    <mergeCell ref="A132:E132"/>
    <mergeCell ref="A130:E130"/>
  </mergeCells>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08"/>
  <sheetViews>
    <sheetView zoomScale="85" zoomScaleNormal="85" workbookViewId="0">
      <selection activeCell="B58" sqref="B58"/>
    </sheetView>
  </sheetViews>
  <sheetFormatPr baseColWidth="10" defaultRowHeight="14.4" x14ac:dyDescent="0.3"/>
  <cols>
    <col min="1" max="1" width="11.5546875" style="56"/>
    <col min="2" max="2" width="16.109375" style="56" bestFit="1" customWidth="1"/>
    <col min="3" max="3" width="21" style="56" customWidth="1"/>
    <col min="4" max="4" width="11.5546875" style="56"/>
    <col min="5" max="5" width="11.5546875" style="5"/>
    <col min="6" max="16384" width="11.5546875" style="56"/>
  </cols>
  <sheetData>
    <row r="1" spans="1:15" x14ac:dyDescent="0.3">
      <c r="A1" s="87" t="s">
        <v>235</v>
      </c>
      <c r="B1" s="87" t="s">
        <v>40</v>
      </c>
      <c r="C1" s="87" t="s">
        <v>111</v>
      </c>
    </row>
    <row r="2" spans="1:15" x14ac:dyDescent="0.3">
      <c r="A2" s="88" t="s">
        <v>81</v>
      </c>
      <c r="B2" s="94">
        <f>IF(AND('Puntuación PASAJE'!$C14="",'Puntuación PASAJE'!$C38=""),0,IF('Puntuación PASAJE'!$C14&lt;&gt;"",'Puntuación PASAJE'!$C14,IF('Puntuación PASAJE'!$C38&lt;&gt;"",'Puntuación PASAJE'!$C38,"")))</f>
        <v>0</v>
      </c>
      <c r="C2" s="93" t="e">
        <f>IF(AND($B2="",$B3="",$B4="",$B5="",$B6="",$B7="",$B8="",$B9="",$B10="",$B11="",$B12=""),"",(('Información inicial'!$F$17*B2)+(B3+B4+B5+B6+B7+B8+B9+B10+B11+B12))/'Información inicial'!$J$17)</f>
        <v>#DIV/0!</v>
      </c>
    </row>
    <row r="3" spans="1:15" x14ac:dyDescent="0.3">
      <c r="A3" s="88" t="s">
        <v>104</v>
      </c>
      <c r="B3" s="94">
        <f>IF(AND('Puntuación PASAJE'!$C15="",'Puntuación PASAJE'!$C39=""),0,IF('Puntuación PASAJE'!$C15&lt;&gt;"",'Puntuación PASAJE'!$C15,IF('Puntuación PASAJE'!$C39&lt;&gt;"",'Puntuación PASAJE'!$C39,"")))</f>
        <v>0</v>
      </c>
      <c r="C3" s="85"/>
    </row>
    <row r="4" spans="1:15" x14ac:dyDescent="0.3">
      <c r="A4" s="88" t="s">
        <v>105</v>
      </c>
      <c r="B4" s="94">
        <f>IF(AND('Puntuación PASAJE'!$C16="",'Puntuación PASAJE'!$C40=""),0,IF('Puntuación PASAJE'!$C16&lt;&gt;"",'Puntuación PASAJE'!$C16,IF('Puntuación PASAJE'!$C40&lt;&gt;"",'Puntuación PASAJE'!$C40,"")))</f>
        <v>0</v>
      </c>
      <c r="C4" s="85"/>
    </row>
    <row r="5" spans="1:15" x14ac:dyDescent="0.3">
      <c r="A5" s="88" t="s">
        <v>106</v>
      </c>
      <c r="B5" s="94">
        <f>IF(AND('Puntuación PASAJE'!$C17="",'Puntuación PASAJE'!$C41=""),0,IF('Puntuación PASAJE'!$C17&lt;&gt;"",'Puntuación PASAJE'!$C17,IF('Puntuación PASAJE'!$C41&lt;&gt;"",'Puntuación PASAJE'!$C41,"")))</f>
        <v>0</v>
      </c>
      <c r="C5" s="85"/>
    </row>
    <row r="6" spans="1:15" x14ac:dyDescent="0.3">
      <c r="A6" s="88" t="s">
        <v>107</v>
      </c>
      <c r="B6" s="94">
        <f>IF(AND('Puntuación PASAJE'!$C18="",'Puntuación PASAJE'!$C42=""),0,IF('Puntuación PASAJE'!$C18&lt;&gt;"",'Puntuación PASAJE'!$C18,IF('Puntuación PASAJE'!$C42&lt;&gt;"",'Puntuación PASAJE'!$C42,"")))</f>
        <v>0</v>
      </c>
      <c r="C6" s="85"/>
    </row>
    <row r="7" spans="1:15" x14ac:dyDescent="0.3">
      <c r="A7" s="88" t="s">
        <v>108</v>
      </c>
      <c r="B7" s="94">
        <f>IF(AND('Puntuación PASAJE'!$C19="",'Puntuación PASAJE'!$C43=""),0,IF('Puntuación PASAJE'!$C19&lt;&gt;"",'Puntuación PASAJE'!$C19,IF('Puntuación PASAJE'!$C43&lt;&gt;"",'Puntuación PASAJE'!$C43,"")))</f>
        <v>0</v>
      </c>
      <c r="C7" s="85"/>
    </row>
    <row r="8" spans="1:15" x14ac:dyDescent="0.3">
      <c r="A8" s="88" t="s">
        <v>195</v>
      </c>
      <c r="B8" s="94">
        <f>IF(AND('Puntuación PASAJE'!$C20="",'Puntuación PASAJE'!$C44=""),0,IF('Puntuación PASAJE'!$C20&lt;&gt;"",'Puntuación PASAJE'!$C20,IF('Puntuación PASAJE'!$C44&lt;&gt;"",'Puntuación PASAJE'!$C44,"")))</f>
        <v>0</v>
      </c>
      <c r="C8" s="85"/>
    </row>
    <row r="9" spans="1:15" x14ac:dyDescent="0.3">
      <c r="A9" s="88" t="s">
        <v>196</v>
      </c>
      <c r="B9" s="94">
        <f>IF(AND('Puntuación PASAJE'!$C21="",'Puntuación PASAJE'!$C45=""),,IF('Puntuación PASAJE'!$C21&lt;&gt;"",'Puntuación PASAJE'!$C21,IF('Puntuación PASAJE'!$C45&lt;&gt;"",'Puntuación PASAJE'!$C45,"")))</f>
        <v>0</v>
      </c>
      <c r="C9" s="85"/>
    </row>
    <row r="10" spans="1:15" x14ac:dyDescent="0.3">
      <c r="A10" s="88" t="s">
        <v>197</v>
      </c>
      <c r="B10" s="94">
        <f>IF(AND('Puntuación PASAJE'!$C22="",'Puntuación PASAJE'!$C46=""),0,IF('Puntuación PASAJE'!$C22&lt;&gt;"",'Puntuación PASAJE'!$C22,IF('Puntuación PASAJE'!$C46&lt;&gt;"",'Puntuación PASAJE'!$C46,"")))</f>
        <v>0</v>
      </c>
      <c r="C10" s="85"/>
    </row>
    <row r="11" spans="1:15" x14ac:dyDescent="0.3">
      <c r="A11" s="88" t="s">
        <v>198</v>
      </c>
      <c r="B11" s="94">
        <f>IF(AND('Puntuación PASAJE'!$C23="",'Puntuación PASAJE'!$C47=""),0,IF('Puntuación PASAJE'!$C23&lt;&gt;"",'Puntuación PASAJE'!$C23,IF('Puntuación PASAJE'!$C47&lt;&gt;"",'Puntuación PASAJE'!$C47,"")))</f>
        <v>0</v>
      </c>
      <c r="C11" s="85"/>
    </row>
    <row r="12" spans="1:15" x14ac:dyDescent="0.3">
      <c r="A12" s="88" t="s">
        <v>199</v>
      </c>
      <c r="B12" s="94">
        <f>IF(AND('Puntuación PASAJE'!$C24="",'Puntuación PASAJE'!$C48=""),,IF('Puntuación PASAJE'!$C24&lt;&gt;"",'Puntuación PASAJE'!$C24,IF('Puntuación PASAJE'!$C48&lt;&gt;"",'Puntuación PASAJE'!$C48,"")))</f>
        <v>0</v>
      </c>
      <c r="C12" s="85"/>
    </row>
    <row r="13" spans="1:15" x14ac:dyDescent="0.3">
      <c r="A13" s="87"/>
      <c r="B13" s="87"/>
      <c r="C13" s="87"/>
    </row>
    <row r="14" spans="1:15" x14ac:dyDescent="0.3">
      <c r="A14" s="87"/>
      <c r="B14" s="87"/>
      <c r="C14" s="87"/>
      <c r="F14" s="5"/>
      <c r="G14" s="5"/>
      <c r="H14" s="5"/>
      <c r="I14" s="5"/>
      <c r="J14" s="5"/>
      <c r="K14" s="5"/>
      <c r="L14" s="5"/>
      <c r="M14" s="5"/>
      <c r="N14" s="5"/>
      <c r="O14" s="5"/>
    </row>
    <row r="15" spans="1:15" x14ac:dyDescent="0.3">
      <c r="A15" s="87" t="s">
        <v>236</v>
      </c>
      <c r="B15" s="87" t="s">
        <v>40</v>
      </c>
      <c r="C15" s="87" t="s">
        <v>111</v>
      </c>
      <c r="F15" s="5"/>
      <c r="G15" s="5"/>
      <c r="H15" s="5"/>
      <c r="I15" s="5"/>
      <c r="J15" s="5"/>
      <c r="K15" s="5"/>
      <c r="L15" s="5"/>
      <c r="M15" s="5"/>
      <c r="N15" s="5"/>
      <c r="O15" s="5"/>
    </row>
    <row r="16" spans="1:15" x14ac:dyDescent="0.3">
      <c r="A16" s="88" t="s">
        <v>81</v>
      </c>
      <c r="B16" s="94">
        <f>IF('Puntuación PASAJE'!$C65="", 0, 'Puntuación PASAJE'!$C65)</f>
        <v>0</v>
      </c>
      <c r="C16" s="93" t="e">
        <f>IF(AND($B16="", $B17="", $B18="", $B19="", $B20="", $B21="", $B22="", $B23="", $B24="", $B25="", $B26=""), "", (('Información inicial'!$F$17*B16)+(B17+B18+B19+B20+B21+B22+B23+B24+B25+B26))/'Información inicial'!$J$17)</f>
        <v>#DIV/0!</v>
      </c>
      <c r="F16" s="5"/>
      <c r="G16" s="5"/>
      <c r="H16" s="5"/>
      <c r="I16" s="5"/>
      <c r="J16" s="5"/>
      <c r="K16" s="5"/>
      <c r="L16" s="5"/>
      <c r="M16" s="5"/>
      <c r="N16" s="5"/>
      <c r="O16" s="5"/>
    </row>
    <row r="17" spans="1:15" x14ac:dyDescent="0.3">
      <c r="A17" s="88" t="s">
        <v>104</v>
      </c>
      <c r="B17" s="94">
        <f>IF('Puntuación PASAJE'!$C66="", 0, 'Puntuación PASAJE'!$C66)</f>
        <v>0</v>
      </c>
      <c r="C17" s="85"/>
      <c r="F17" s="5"/>
      <c r="G17" s="5"/>
      <c r="H17" s="5"/>
      <c r="I17" s="5"/>
      <c r="J17" s="5"/>
      <c r="K17" s="5"/>
      <c r="L17" s="5"/>
      <c r="M17" s="5"/>
      <c r="N17" s="5"/>
      <c r="O17" s="5"/>
    </row>
    <row r="18" spans="1:15" x14ac:dyDescent="0.3">
      <c r="A18" s="88" t="s">
        <v>105</v>
      </c>
      <c r="B18" s="94">
        <f>IF('Puntuación PASAJE'!$C67="", 0, 'Puntuación PASAJE'!$C67)</f>
        <v>0</v>
      </c>
      <c r="C18" s="85"/>
      <c r="F18" s="5"/>
      <c r="G18" s="5"/>
      <c r="H18" s="5"/>
      <c r="I18" s="5"/>
      <c r="J18" s="5"/>
      <c r="K18" s="5"/>
      <c r="L18" s="5"/>
      <c r="M18" s="5"/>
      <c r="N18" s="5"/>
      <c r="O18" s="5"/>
    </row>
    <row r="19" spans="1:15" x14ac:dyDescent="0.3">
      <c r="A19" s="88" t="s">
        <v>106</v>
      </c>
      <c r="B19" s="94">
        <f>IF('Puntuación PASAJE'!$C68="", 0, 'Puntuación PASAJE'!$C68)</f>
        <v>0</v>
      </c>
      <c r="C19" s="85"/>
      <c r="F19" s="5"/>
      <c r="G19" s="5"/>
      <c r="H19" s="5"/>
      <c r="I19" s="5"/>
      <c r="J19" s="5"/>
      <c r="K19" s="5"/>
      <c r="L19" s="5"/>
      <c r="M19" s="5"/>
      <c r="N19" s="5"/>
      <c r="O19" s="5"/>
    </row>
    <row r="20" spans="1:15" x14ac:dyDescent="0.3">
      <c r="A20" s="88" t="s">
        <v>107</v>
      </c>
      <c r="B20" s="94">
        <f>IF('Puntuación PASAJE'!$C69="", 0, 'Puntuación PASAJE'!$C69)</f>
        <v>0</v>
      </c>
      <c r="C20" s="85"/>
      <c r="F20" s="5"/>
      <c r="G20" s="5"/>
      <c r="H20" s="5"/>
      <c r="I20" s="5"/>
      <c r="J20" s="5"/>
      <c r="K20" s="5"/>
      <c r="L20" s="5"/>
      <c r="M20" s="5"/>
      <c r="N20" s="5"/>
      <c r="O20" s="5"/>
    </row>
    <row r="21" spans="1:15" x14ac:dyDescent="0.3">
      <c r="A21" s="88" t="s">
        <v>108</v>
      </c>
      <c r="B21" s="94">
        <f>IF('Puntuación PASAJE'!$C70="", 0, 'Puntuación PASAJE'!$C70)</f>
        <v>0</v>
      </c>
      <c r="C21" s="85"/>
      <c r="F21" s="5"/>
      <c r="G21" s="5"/>
      <c r="H21" s="5"/>
      <c r="I21" s="5"/>
      <c r="J21" s="5"/>
      <c r="K21" s="5"/>
      <c r="L21" s="5"/>
      <c r="M21" s="5"/>
      <c r="N21" s="5"/>
      <c r="O21" s="5"/>
    </row>
    <row r="22" spans="1:15" x14ac:dyDescent="0.3">
      <c r="A22" s="88" t="s">
        <v>195</v>
      </c>
      <c r="B22" s="94">
        <f>IF('Puntuación PASAJE'!$C71="", 0, 'Puntuación PASAJE'!$C71)</f>
        <v>0</v>
      </c>
      <c r="C22" s="85"/>
      <c r="F22" s="5"/>
      <c r="G22" s="5"/>
      <c r="H22" s="5"/>
      <c r="I22" s="5"/>
      <c r="J22" s="5"/>
      <c r="K22" s="5"/>
      <c r="L22" s="5"/>
      <c r="M22" s="5"/>
      <c r="N22" s="5"/>
      <c r="O22" s="5"/>
    </row>
    <row r="23" spans="1:15" x14ac:dyDescent="0.3">
      <c r="A23" s="88" t="s">
        <v>196</v>
      </c>
      <c r="B23" s="94">
        <f>IF('Puntuación PASAJE'!$C72="", 0, 'Puntuación PASAJE'!$C72)</f>
        <v>0</v>
      </c>
      <c r="C23" s="85"/>
      <c r="F23" s="5"/>
      <c r="G23" s="5"/>
      <c r="H23" s="5"/>
      <c r="I23" s="5"/>
      <c r="J23" s="5"/>
      <c r="K23" s="5"/>
      <c r="L23" s="5"/>
      <c r="M23" s="5"/>
      <c r="N23" s="5"/>
      <c r="O23" s="5"/>
    </row>
    <row r="24" spans="1:15" x14ac:dyDescent="0.3">
      <c r="A24" s="88" t="s">
        <v>197</v>
      </c>
      <c r="B24" s="94">
        <f>IF('Puntuación PASAJE'!$C73="", 0, 'Puntuación PASAJE'!$C73)</f>
        <v>0</v>
      </c>
      <c r="C24" s="85"/>
      <c r="F24" s="5"/>
      <c r="G24" s="5"/>
      <c r="H24" s="5"/>
      <c r="I24" s="5"/>
      <c r="J24" s="5"/>
      <c r="K24" s="5"/>
      <c r="L24" s="5"/>
      <c r="M24" s="5"/>
      <c r="N24" s="5"/>
      <c r="O24" s="5"/>
    </row>
    <row r="25" spans="1:15" x14ac:dyDescent="0.3">
      <c r="A25" s="88" t="s">
        <v>198</v>
      </c>
      <c r="B25" s="94">
        <f>IF('Puntuación PASAJE'!$C74="", 0, 'Puntuación PASAJE'!$C74)</f>
        <v>0</v>
      </c>
      <c r="C25" s="85"/>
      <c r="F25" s="5"/>
      <c r="G25" s="5"/>
      <c r="H25" s="5"/>
      <c r="I25" s="5"/>
      <c r="J25" s="5"/>
      <c r="K25" s="5"/>
      <c r="L25" s="5"/>
      <c r="M25" s="5"/>
      <c r="N25" s="5"/>
      <c r="O25" s="5"/>
    </row>
    <row r="26" spans="1:15" x14ac:dyDescent="0.3">
      <c r="A26" s="88" t="s">
        <v>199</v>
      </c>
      <c r="B26" s="94">
        <f>IF('Puntuación PASAJE'!$C75="", 0, 'Puntuación PASAJE'!$C75)</f>
        <v>0</v>
      </c>
      <c r="C26" s="85"/>
      <c r="F26" s="5"/>
      <c r="G26" s="5"/>
      <c r="H26" s="5"/>
      <c r="I26" s="5"/>
      <c r="J26" s="5"/>
      <c r="K26" s="5"/>
      <c r="L26" s="5"/>
      <c r="M26" s="5"/>
      <c r="N26" s="5"/>
      <c r="O26" s="5"/>
    </row>
    <row r="27" spans="1:15" x14ac:dyDescent="0.3">
      <c r="A27" s="87"/>
      <c r="B27" s="87"/>
      <c r="C27" s="87"/>
    </row>
    <row r="28" spans="1:15" x14ac:dyDescent="0.3">
      <c r="A28" s="87"/>
      <c r="B28" s="87"/>
      <c r="C28" s="87"/>
    </row>
    <row r="29" spans="1:15" x14ac:dyDescent="0.3">
      <c r="A29" s="87" t="s">
        <v>237</v>
      </c>
      <c r="B29" s="87" t="s">
        <v>40</v>
      </c>
      <c r="C29" s="87" t="s">
        <v>111</v>
      </c>
    </row>
    <row r="30" spans="1:15" x14ac:dyDescent="0.3">
      <c r="A30" s="88" t="s">
        <v>81</v>
      </c>
      <c r="B30" s="94">
        <f>IF('Puntuación PASAJE'!C90="", 0, 'Puntuación PASAJE'!C90)</f>
        <v>0</v>
      </c>
      <c r="C30" s="93" t="e">
        <f>IF(AND($B30="",$B31="",$B32="",$B33="",$B34="",$B35="",$B36="",$B37="",$B38="",$B39="",$B40=""),"",(('Información inicial'!$F$17*B30)+(B31+B32+B33+B34+B35+B36+B37+B38+B39+B40))/'Información inicial'!$J$17)</f>
        <v>#DIV/0!</v>
      </c>
    </row>
    <row r="31" spans="1:15" x14ac:dyDescent="0.3">
      <c r="A31" s="88" t="s">
        <v>104</v>
      </c>
      <c r="B31" s="94">
        <f>IF('Puntuación PASAJE'!C91="", 0, 'Puntuación PASAJE'!C91)</f>
        <v>0</v>
      </c>
      <c r="C31" s="85"/>
    </row>
    <row r="32" spans="1:15" x14ac:dyDescent="0.3">
      <c r="A32" s="88" t="s">
        <v>105</v>
      </c>
      <c r="B32" s="94">
        <f>IF('Puntuación PASAJE'!C92="", 0, 'Puntuación PASAJE'!C92)</f>
        <v>0</v>
      </c>
      <c r="C32" s="85"/>
    </row>
    <row r="33" spans="1:3" x14ac:dyDescent="0.3">
      <c r="A33" s="88" t="s">
        <v>106</v>
      </c>
      <c r="B33" s="94">
        <f>IF('Puntuación PASAJE'!C93="", 0, 'Puntuación PASAJE'!C93)</f>
        <v>0</v>
      </c>
      <c r="C33" s="85"/>
    </row>
    <row r="34" spans="1:3" x14ac:dyDescent="0.3">
      <c r="A34" s="88" t="s">
        <v>107</v>
      </c>
      <c r="B34" s="94">
        <f>IF('Puntuación PASAJE'!C94="", 0, 'Puntuación PASAJE'!C94)</f>
        <v>0</v>
      </c>
      <c r="C34" s="85"/>
    </row>
    <row r="35" spans="1:3" x14ac:dyDescent="0.3">
      <c r="A35" s="88" t="s">
        <v>108</v>
      </c>
      <c r="B35" s="94">
        <f>IF('Puntuación PASAJE'!C95="", 0, 'Puntuación PASAJE'!C95)</f>
        <v>0</v>
      </c>
      <c r="C35" s="85"/>
    </row>
    <row r="36" spans="1:3" x14ac:dyDescent="0.3">
      <c r="A36" s="88" t="s">
        <v>195</v>
      </c>
      <c r="B36" s="94">
        <f>IF('Puntuación PASAJE'!C96="", 0, 'Puntuación PASAJE'!C96)</f>
        <v>0</v>
      </c>
      <c r="C36" s="85"/>
    </row>
    <row r="37" spans="1:3" x14ac:dyDescent="0.3">
      <c r="A37" s="88" t="s">
        <v>196</v>
      </c>
      <c r="B37" s="94">
        <f>IF('Puntuación PASAJE'!C97="", 0, 'Puntuación PASAJE'!C97)</f>
        <v>0</v>
      </c>
      <c r="C37" s="85"/>
    </row>
    <row r="38" spans="1:3" x14ac:dyDescent="0.3">
      <c r="A38" s="88" t="s">
        <v>197</v>
      </c>
      <c r="B38" s="94">
        <f>IF('Puntuación PASAJE'!C98="", 0, 'Puntuación PASAJE'!C98)</f>
        <v>0</v>
      </c>
      <c r="C38" s="85"/>
    </row>
    <row r="39" spans="1:3" x14ac:dyDescent="0.3">
      <c r="A39" s="88" t="s">
        <v>198</v>
      </c>
      <c r="B39" s="94">
        <f>IF('Puntuación PASAJE'!C99="", 0, 'Puntuación PASAJE'!C99)</f>
        <v>0</v>
      </c>
      <c r="C39" s="85"/>
    </row>
    <row r="40" spans="1:3" x14ac:dyDescent="0.3">
      <c r="A40" s="88" t="s">
        <v>199</v>
      </c>
      <c r="B40" s="94">
        <f>IF('Puntuación PASAJE'!C100="", 0, 'Puntuación PASAJE'!C100)</f>
        <v>0</v>
      </c>
      <c r="C40" s="85"/>
    </row>
    <row r="41" spans="1:3" x14ac:dyDescent="0.3">
      <c r="A41" s="87"/>
      <c r="B41" s="87"/>
      <c r="C41" s="87"/>
    </row>
    <row r="42" spans="1:3" x14ac:dyDescent="0.3">
      <c r="A42" s="87"/>
      <c r="B42" s="87"/>
      <c r="C42" s="87"/>
    </row>
    <row r="43" spans="1:3" x14ac:dyDescent="0.3">
      <c r="A43" s="87" t="s">
        <v>218</v>
      </c>
      <c r="B43" s="87" t="s">
        <v>40</v>
      </c>
      <c r="C43" s="87" t="s">
        <v>111</v>
      </c>
    </row>
    <row r="44" spans="1:3" x14ac:dyDescent="0.3">
      <c r="A44" s="88" t="s">
        <v>81</v>
      </c>
      <c r="B44" s="94">
        <f>IF('Puntuación PASAJE'!C115="", 0, 'Puntuación PASAJE'!C115)</f>
        <v>0</v>
      </c>
      <c r="C44" s="93" t="e">
        <f>IF(AND($B44="", $B45="", $B46="", $B47="", $B48="", $B49="", $B50="", $B51="", $B52="", $B53="", $B54=""), "", (('Información inicial'!$F$17*B44)+(B45+B46+B47+B48+B49+B50+B51+B52+B53+B54))/'Información inicial'!$J$17)</f>
        <v>#DIV/0!</v>
      </c>
    </row>
    <row r="45" spans="1:3" x14ac:dyDescent="0.3">
      <c r="A45" s="88" t="s">
        <v>104</v>
      </c>
      <c r="B45" s="94">
        <f>IF('Puntuación PASAJE'!C116="", 0, 'Puntuación PASAJE'!C116)</f>
        <v>0</v>
      </c>
      <c r="C45" s="85"/>
    </row>
    <row r="46" spans="1:3" x14ac:dyDescent="0.3">
      <c r="A46" s="88" t="s">
        <v>105</v>
      </c>
      <c r="B46" s="94">
        <f>IF('Puntuación PASAJE'!C117="", 0, 'Puntuación PASAJE'!C117)</f>
        <v>0</v>
      </c>
      <c r="C46" s="85"/>
    </row>
    <row r="47" spans="1:3" x14ac:dyDescent="0.3">
      <c r="A47" s="88" t="s">
        <v>106</v>
      </c>
      <c r="B47" s="94">
        <f>IF('Puntuación PASAJE'!C118="", 0, 'Puntuación PASAJE'!C118)</f>
        <v>0</v>
      </c>
      <c r="C47" s="85"/>
    </row>
    <row r="48" spans="1:3" x14ac:dyDescent="0.3">
      <c r="A48" s="88" t="s">
        <v>107</v>
      </c>
      <c r="B48" s="94">
        <f>IF('Puntuación PASAJE'!C119="", 0, 'Puntuación PASAJE'!C119)</f>
        <v>0</v>
      </c>
      <c r="C48" s="85"/>
    </row>
    <row r="49" spans="1:3" x14ac:dyDescent="0.3">
      <c r="A49" s="88" t="s">
        <v>108</v>
      </c>
      <c r="B49" s="94">
        <f>IF('Puntuación PASAJE'!C120="", 0, 'Puntuación PASAJE'!C120)</f>
        <v>0</v>
      </c>
      <c r="C49" s="85"/>
    </row>
    <row r="50" spans="1:3" x14ac:dyDescent="0.3">
      <c r="A50" s="88" t="s">
        <v>195</v>
      </c>
      <c r="B50" s="94">
        <f>IF('Puntuación PASAJE'!C121="", 0, 'Puntuación PASAJE'!C121)</f>
        <v>0</v>
      </c>
      <c r="C50" s="85"/>
    </row>
    <row r="51" spans="1:3" x14ac:dyDescent="0.3">
      <c r="A51" s="88" t="s">
        <v>196</v>
      </c>
      <c r="B51" s="94">
        <f>IF('Puntuación PASAJE'!C122="", 0, 'Puntuación PASAJE'!C122)</f>
        <v>0</v>
      </c>
      <c r="C51" s="85"/>
    </row>
    <row r="52" spans="1:3" x14ac:dyDescent="0.3">
      <c r="A52" s="88" t="s">
        <v>197</v>
      </c>
      <c r="B52" s="94">
        <f>IF('Puntuación PASAJE'!C123="", 0, 'Puntuación PASAJE'!C123)</f>
        <v>0</v>
      </c>
      <c r="C52" s="85"/>
    </row>
    <row r="53" spans="1:3" x14ac:dyDescent="0.3">
      <c r="A53" s="88" t="s">
        <v>198</v>
      </c>
      <c r="B53" s="94">
        <f>IF('Puntuación PASAJE'!C124="", 0, 'Puntuación PASAJE'!C124)</f>
        <v>0</v>
      </c>
      <c r="C53" s="85"/>
    </row>
    <row r="54" spans="1:3" x14ac:dyDescent="0.3">
      <c r="A54" s="88" t="s">
        <v>199</v>
      </c>
      <c r="B54" s="94">
        <f>IF('Puntuación PASAJE'!C125="", 0, 'Puntuación PASAJE'!C125)</f>
        <v>0</v>
      </c>
      <c r="C54" s="85"/>
    </row>
    <row r="55" spans="1:3" x14ac:dyDescent="0.3">
      <c r="A55" s="87"/>
      <c r="B55" s="87"/>
      <c r="C55" s="87"/>
    </row>
    <row r="56" spans="1:3" x14ac:dyDescent="0.3">
      <c r="A56" s="87"/>
      <c r="B56" s="87"/>
      <c r="C56" s="87"/>
    </row>
    <row r="57" spans="1:3" x14ac:dyDescent="0.3">
      <c r="A57" s="87" t="s">
        <v>238</v>
      </c>
      <c r="B57" s="87" t="s">
        <v>40</v>
      </c>
      <c r="C57" s="87" t="s">
        <v>111</v>
      </c>
    </row>
    <row r="58" spans="1:3" x14ac:dyDescent="0.3">
      <c r="A58" s="88" t="s">
        <v>81</v>
      </c>
      <c r="B58" s="94">
        <f>IF(AND('Puntuación PASAJE'!$C140="", 'Puntuación PASAJE'!$C165="", 'Puntuación PASAJE'!$C190=""), 0, AVERAGE('Puntuación PASAJE'!C140, 'Puntuación PASAJE'!C165, 'Puntuación PASAJE'!C190))</f>
        <v>0</v>
      </c>
      <c r="C58" s="93" t="e">
        <f>IF(AND($B58="",$B59="",$B60="",$B61="",$B62="",$B63="",$B64="",$B65="",$B66="",$B67="",$B68=""),"",(('Información inicial'!$F$17*B58)+(B59+B60+B61+B62+B63+B64+B65+B66+B67+B68))/'Información inicial'!$J$17)</f>
        <v>#DIV/0!</v>
      </c>
    </row>
    <row r="59" spans="1:3" x14ac:dyDescent="0.3">
      <c r="A59" s="88" t="s">
        <v>104</v>
      </c>
      <c r="B59" s="94">
        <f>IF(AND('Puntuación PASAJE'!$C141="", 'Puntuación PASAJE'!$C166="", 'Puntuación PASAJE'!$C191=""), 0, AVERAGE('Puntuación PASAJE'!C141, 'Puntuación PASAJE'!C166, 'Puntuación PASAJE'!C191))</f>
        <v>0</v>
      </c>
      <c r="C59" s="85"/>
    </row>
    <row r="60" spans="1:3" x14ac:dyDescent="0.3">
      <c r="A60" s="88" t="s">
        <v>105</v>
      </c>
      <c r="B60" s="94">
        <f>IF(AND('Puntuación PASAJE'!$C142="", 'Puntuación PASAJE'!$C167="", 'Puntuación PASAJE'!$C192=""), 0, AVERAGE('Puntuación PASAJE'!C142, 'Puntuación PASAJE'!C167, 'Puntuación PASAJE'!C192))</f>
        <v>0</v>
      </c>
      <c r="C60" s="85"/>
    </row>
    <row r="61" spans="1:3" x14ac:dyDescent="0.3">
      <c r="A61" s="88" t="s">
        <v>106</v>
      </c>
      <c r="B61" s="94">
        <f>IF(AND('Puntuación PASAJE'!$C143="", 'Puntuación PASAJE'!$C168="", 'Puntuación PASAJE'!$C193=""), 0, AVERAGE('Puntuación PASAJE'!C143, 'Puntuación PASAJE'!C168, 'Puntuación PASAJE'!C193))</f>
        <v>0</v>
      </c>
      <c r="C61" s="85"/>
    </row>
    <row r="62" spans="1:3" x14ac:dyDescent="0.3">
      <c r="A62" s="88" t="s">
        <v>107</v>
      </c>
      <c r="B62" s="94">
        <f>IF(AND('Puntuación PASAJE'!$C144="", 'Puntuación PASAJE'!$C169="", 'Puntuación PASAJE'!$C194=""), 0, AVERAGE('Puntuación PASAJE'!C144, 'Puntuación PASAJE'!C169, 'Puntuación PASAJE'!C194))</f>
        <v>0</v>
      </c>
      <c r="C62" s="85"/>
    </row>
    <row r="63" spans="1:3" x14ac:dyDescent="0.3">
      <c r="A63" s="88" t="s">
        <v>108</v>
      </c>
      <c r="B63" s="94">
        <f>IF(AND('Puntuación PASAJE'!$C145="", 'Puntuación PASAJE'!$C170="", 'Puntuación PASAJE'!$C195=""), 0, AVERAGE('Puntuación PASAJE'!C145, 'Puntuación PASAJE'!C170, 'Puntuación PASAJE'!C195))</f>
        <v>0</v>
      </c>
      <c r="C63" s="85"/>
    </row>
    <row r="64" spans="1:3" x14ac:dyDescent="0.3">
      <c r="A64" s="88" t="s">
        <v>195</v>
      </c>
      <c r="B64" s="94">
        <f>IF(AND('Puntuación PASAJE'!$C146="", 'Puntuación PASAJE'!$C171="", 'Puntuación PASAJE'!$C196=""), 0, AVERAGE('Puntuación PASAJE'!C146, 'Puntuación PASAJE'!C171, 'Puntuación PASAJE'!C196))</f>
        <v>0</v>
      </c>
      <c r="C64" s="85"/>
    </row>
    <row r="65" spans="1:3" x14ac:dyDescent="0.3">
      <c r="A65" s="88" t="s">
        <v>196</v>
      </c>
      <c r="B65" s="94">
        <f>IF(AND('Puntuación PASAJE'!$C147="", 'Puntuación PASAJE'!$C172="", 'Puntuación PASAJE'!$C197=""), 0, AVERAGE('Puntuación PASAJE'!C147, 'Puntuación PASAJE'!C172, 'Puntuación PASAJE'!C197))</f>
        <v>0</v>
      </c>
      <c r="C65" s="85"/>
    </row>
    <row r="66" spans="1:3" x14ac:dyDescent="0.3">
      <c r="A66" s="88" t="s">
        <v>197</v>
      </c>
      <c r="B66" s="94">
        <f>IF(AND('Puntuación PASAJE'!$C148="", 'Puntuación PASAJE'!$C173="", 'Puntuación PASAJE'!$C198=""), 0, AVERAGE('Puntuación PASAJE'!C148, 'Puntuación PASAJE'!C173, 'Puntuación PASAJE'!C198))</f>
        <v>0</v>
      </c>
      <c r="C66" s="85"/>
    </row>
    <row r="67" spans="1:3" x14ac:dyDescent="0.3">
      <c r="A67" s="88" t="s">
        <v>198</v>
      </c>
      <c r="B67" s="94">
        <f>IF(AND('Puntuación PASAJE'!$C149="", 'Puntuación PASAJE'!$C174="", 'Puntuación PASAJE'!$C199=""), 0, AVERAGE('Puntuación PASAJE'!C149, 'Puntuación PASAJE'!C174, 'Puntuación PASAJE'!C199))</f>
        <v>0</v>
      </c>
      <c r="C67" s="85"/>
    </row>
    <row r="68" spans="1:3" x14ac:dyDescent="0.3">
      <c r="A68" s="88" t="s">
        <v>199</v>
      </c>
      <c r="B68" s="94">
        <f>IF(AND('Puntuación PASAJE'!$C150="", 'Puntuación PASAJE'!$C175="", 'Puntuación PASAJE'!$C200=""), 0, AVERAGE('Puntuación PASAJE'!C150, 'Puntuación PASAJE'!C175, 'Puntuación PASAJE'!C200))</f>
        <v>0</v>
      </c>
      <c r="C68" s="85"/>
    </row>
    <row r="69" spans="1:3" x14ac:dyDescent="0.3">
      <c r="A69" s="87"/>
      <c r="B69" s="87"/>
      <c r="C69" s="87"/>
    </row>
    <row r="70" spans="1:3" x14ac:dyDescent="0.3">
      <c r="A70" s="87"/>
      <c r="B70" s="87"/>
      <c r="C70" s="87"/>
    </row>
    <row r="71" spans="1:3" x14ac:dyDescent="0.3">
      <c r="A71" s="87" t="s">
        <v>239</v>
      </c>
      <c r="B71" s="87" t="s">
        <v>40</v>
      </c>
      <c r="C71" s="87" t="s">
        <v>111</v>
      </c>
    </row>
    <row r="72" spans="1:3" x14ac:dyDescent="0.3">
      <c r="A72" s="88" t="s">
        <v>81</v>
      </c>
      <c r="B72" s="94">
        <f>IF('Puntuación PASAJE'!$C215="", 0, 'Puntuación PASAJE'!$C215)</f>
        <v>0</v>
      </c>
      <c r="C72" s="93" t="e">
        <f>IF(AND($B72="",$B73="",$B74="",$B75="",$B76="",$B77="",$B78="",$B79="",$B80="",$B81="",$B82=""),"",(('Información inicial'!$F$17*B72)+(B73+B74+B75+B76+B77+B78+B79+B80+B81+B82))/'Información inicial'!$J$17)</f>
        <v>#DIV/0!</v>
      </c>
    </row>
    <row r="73" spans="1:3" x14ac:dyDescent="0.3">
      <c r="A73" s="88" t="s">
        <v>104</v>
      </c>
      <c r="B73" s="94">
        <f>IF('Puntuación PASAJE'!$C216="", 0, 'Puntuación PASAJE'!$C216)</f>
        <v>0</v>
      </c>
      <c r="C73" s="85"/>
    </row>
    <row r="74" spans="1:3" x14ac:dyDescent="0.3">
      <c r="A74" s="88" t="s">
        <v>105</v>
      </c>
      <c r="B74" s="94">
        <f>IF('Puntuación PASAJE'!$C217="", 0, 'Puntuación PASAJE'!$C217)</f>
        <v>0</v>
      </c>
      <c r="C74" s="85"/>
    </row>
    <row r="75" spans="1:3" x14ac:dyDescent="0.3">
      <c r="A75" s="88" t="s">
        <v>106</v>
      </c>
      <c r="B75" s="94">
        <f>IF('Puntuación PASAJE'!$C218="", 0, 'Puntuación PASAJE'!$C218)</f>
        <v>0</v>
      </c>
      <c r="C75" s="85"/>
    </row>
    <row r="76" spans="1:3" x14ac:dyDescent="0.3">
      <c r="A76" s="88" t="s">
        <v>107</v>
      </c>
      <c r="B76" s="94">
        <f>IF('Puntuación PASAJE'!$C219="", 0, 'Puntuación PASAJE'!$C219)</f>
        <v>0</v>
      </c>
      <c r="C76" s="85"/>
    </row>
    <row r="77" spans="1:3" x14ac:dyDescent="0.3">
      <c r="A77" s="88" t="s">
        <v>108</v>
      </c>
      <c r="B77" s="94">
        <f>IF('Puntuación PASAJE'!$C220="", 0, 'Puntuación PASAJE'!$C220)</f>
        <v>0</v>
      </c>
      <c r="C77" s="85"/>
    </row>
    <row r="78" spans="1:3" x14ac:dyDescent="0.3">
      <c r="A78" s="88" t="s">
        <v>195</v>
      </c>
      <c r="B78" s="94">
        <f>IF('Puntuación PASAJE'!$C221="", 0, 'Puntuación PASAJE'!$C221)</f>
        <v>0</v>
      </c>
      <c r="C78" s="85"/>
    </row>
    <row r="79" spans="1:3" x14ac:dyDescent="0.3">
      <c r="A79" s="88" t="s">
        <v>196</v>
      </c>
      <c r="B79" s="94">
        <f>IF('Puntuación PASAJE'!$C222="", 0, 'Puntuación PASAJE'!$C222)</f>
        <v>0</v>
      </c>
      <c r="C79" s="85"/>
    </row>
    <row r="80" spans="1:3" x14ac:dyDescent="0.3">
      <c r="A80" s="88" t="s">
        <v>197</v>
      </c>
      <c r="B80" s="94">
        <f>IF('Puntuación PASAJE'!$C223="", 0, 'Puntuación PASAJE'!$C223)</f>
        <v>0</v>
      </c>
      <c r="C80" s="85"/>
    </row>
    <row r="81" spans="1:4" x14ac:dyDescent="0.3">
      <c r="A81" s="88" t="s">
        <v>198</v>
      </c>
      <c r="B81" s="94">
        <f>IF('Puntuación PASAJE'!$C224="", 0, 'Puntuación PASAJE'!$C224)</f>
        <v>0</v>
      </c>
      <c r="C81" s="85"/>
    </row>
    <row r="82" spans="1:4" x14ac:dyDescent="0.3">
      <c r="A82" s="88" t="s">
        <v>199</v>
      </c>
      <c r="B82" s="94">
        <f>IF('Puntuación PASAJE'!$C225="", 0, 'Puntuación PASAJE'!$C225)</f>
        <v>0</v>
      </c>
      <c r="C82" s="85"/>
    </row>
    <row r="83" spans="1:4" x14ac:dyDescent="0.3">
      <c r="A83" s="87"/>
      <c r="B83" s="87"/>
      <c r="C83" s="87"/>
    </row>
    <row r="84" spans="1:4" x14ac:dyDescent="0.3">
      <c r="A84" s="87"/>
      <c r="B84" s="87"/>
      <c r="C84" s="87"/>
    </row>
    <row r="85" spans="1:4" x14ac:dyDescent="0.3">
      <c r="A85" s="87" t="s">
        <v>14</v>
      </c>
      <c r="B85" s="87" t="s">
        <v>40</v>
      </c>
      <c r="C85" s="87" t="s">
        <v>111</v>
      </c>
    </row>
    <row r="86" spans="1:4" x14ac:dyDescent="0.3">
      <c r="A86" s="88" t="s">
        <v>81</v>
      </c>
      <c r="B86" s="94">
        <f>IF('Puntuación PASAJE'!F$232="", 0, 'Puntuación PASAJE'!F$232)</f>
        <v>0</v>
      </c>
      <c r="C86" s="93" t="e">
        <f>IF(AND($B86="", $B87="", $B88="", $B89="", $B90="", $B91="", $B92="", $B93="", $B94="", $B95="", $B96=""), "", ((('Información inicial'!$F$17*B86)+(B87+B88+B89+B90+B91+B92+B93+B94+B95+B96))/'Información inicial'!$J$17))</f>
        <v>#DIV/0!</v>
      </c>
      <c r="D86" s="484" t="s">
        <v>240</v>
      </c>
    </row>
    <row r="87" spans="1:4" x14ac:dyDescent="0.3">
      <c r="A87" s="88" t="s">
        <v>104</v>
      </c>
      <c r="B87" s="94">
        <f>IF('Puntuación PASAJE'!G$232="", 0, 'Puntuación PASAJE'!G$232)</f>
        <v>0</v>
      </c>
      <c r="C87" s="86"/>
      <c r="D87" s="485"/>
    </row>
    <row r="88" spans="1:4" x14ac:dyDescent="0.3">
      <c r="A88" s="88" t="s">
        <v>105</v>
      </c>
      <c r="B88" s="94">
        <f>IF('Puntuación PASAJE'!H$232="", 0, 'Puntuación PASAJE'!H$232)</f>
        <v>0</v>
      </c>
      <c r="C88" s="86"/>
      <c r="D88" s="485"/>
    </row>
    <row r="89" spans="1:4" x14ac:dyDescent="0.3">
      <c r="A89" s="88" t="s">
        <v>106</v>
      </c>
      <c r="B89" s="94">
        <f>IF('Puntuación PASAJE'!I$232="", 0, 'Puntuación PASAJE'!I$232)</f>
        <v>0</v>
      </c>
      <c r="C89" s="86"/>
      <c r="D89" s="485"/>
    </row>
    <row r="90" spans="1:4" x14ac:dyDescent="0.3">
      <c r="A90" s="88" t="s">
        <v>107</v>
      </c>
      <c r="B90" s="94">
        <f>IF('Puntuación PASAJE'!J$232="", 0, 'Puntuación PASAJE'!J$232)</f>
        <v>0</v>
      </c>
      <c r="C90" s="86"/>
      <c r="D90" s="485"/>
    </row>
    <row r="91" spans="1:4" x14ac:dyDescent="0.3">
      <c r="A91" s="88" t="s">
        <v>108</v>
      </c>
      <c r="B91" s="94">
        <f>IF('Puntuación PASAJE'!K$232="", 0, 'Puntuación PASAJE'!K$232)</f>
        <v>0</v>
      </c>
      <c r="C91" s="86"/>
      <c r="D91" s="485"/>
    </row>
    <row r="92" spans="1:4" x14ac:dyDescent="0.3">
      <c r="A92" s="88" t="s">
        <v>195</v>
      </c>
      <c r="B92" s="94">
        <f>IF('Puntuación PASAJE'!L$232="", 0, 'Puntuación PASAJE'!L$232)</f>
        <v>0</v>
      </c>
      <c r="C92" s="86"/>
      <c r="D92" s="485"/>
    </row>
    <row r="93" spans="1:4" x14ac:dyDescent="0.3">
      <c r="A93" s="88" t="s">
        <v>196</v>
      </c>
      <c r="B93" s="94">
        <f>IF('Puntuación PASAJE'!M$232="", 0, 'Puntuación PASAJE'!M$232)</f>
        <v>0</v>
      </c>
      <c r="C93" s="86"/>
      <c r="D93" s="485"/>
    </row>
    <row r="94" spans="1:4" x14ac:dyDescent="0.3">
      <c r="A94" s="88" t="s">
        <v>197</v>
      </c>
      <c r="B94" s="94">
        <f>IF('Puntuación PASAJE'!N$232="", 0, 'Puntuación PASAJE'!N$232)</f>
        <v>0</v>
      </c>
      <c r="C94" s="86"/>
      <c r="D94" s="485"/>
    </row>
    <row r="95" spans="1:4" x14ac:dyDescent="0.3">
      <c r="A95" s="88" t="s">
        <v>198</v>
      </c>
      <c r="B95" s="94">
        <f>IF('Puntuación PASAJE'!O$232="", 0, 'Puntuación PASAJE'!O$232)</f>
        <v>0</v>
      </c>
      <c r="C95" s="86"/>
      <c r="D95" s="485"/>
    </row>
    <row r="96" spans="1:4" x14ac:dyDescent="0.3">
      <c r="A96" s="88" t="s">
        <v>199</v>
      </c>
      <c r="B96" s="94">
        <f>IF('Puntuación PASAJE'!P$232="", 0, 'Puntuación PASAJE'!P$232)</f>
        <v>0</v>
      </c>
      <c r="C96" s="86"/>
      <c r="D96" s="485"/>
    </row>
    <row r="97" spans="1:4" s="5" customFormat="1" x14ac:dyDescent="0.3">
      <c r="A97" s="85"/>
      <c r="B97" s="86"/>
      <c r="C97" s="86"/>
      <c r="D97" s="89"/>
    </row>
    <row r="98" spans="1:4" s="5" customFormat="1" x14ac:dyDescent="0.3">
      <c r="A98" s="85"/>
      <c r="B98" s="86"/>
      <c r="C98" s="86"/>
      <c r="D98" s="89"/>
    </row>
    <row r="99" spans="1:4" x14ac:dyDescent="0.3">
      <c r="A99" s="87" t="s">
        <v>14</v>
      </c>
      <c r="B99" s="87" t="s">
        <v>40</v>
      </c>
      <c r="C99" s="87" t="s">
        <v>111</v>
      </c>
    </row>
    <row r="100" spans="1:4" x14ac:dyDescent="0.3">
      <c r="A100" s="88" t="s">
        <v>81</v>
      </c>
      <c r="B100" s="94">
        <f>IF('Puntuación PASAJE'!F$233="", 0, 'Puntuación PASAJE'!F$233)</f>
        <v>0</v>
      </c>
      <c r="C100" s="93" t="e">
        <f>IF(AND($B100="", $B101="", $B102="", $B103="", $B104="", $B105="", $B106="", $B107="", $B108="", $B109="", $B110=""), "", (('Información inicial'!$F$17*B100)+(B101+B102+B103+B104+B105+B106+B107+B108+B109+B110))/'Información inicial'!$J$17)</f>
        <v>#DIV/0!</v>
      </c>
      <c r="D100" s="485" t="s">
        <v>248</v>
      </c>
    </row>
    <row r="101" spans="1:4" x14ac:dyDescent="0.3">
      <c r="A101" s="88" t="s">
        <v>104</v>
      </c>
      <c r="B101" s="94">
        <f>IF('Puntuación PASAJE'!G$233="", 0, 'Puntuación PASAJE'!G$233)</f>
        <v>0</v>
      </c>
      <c r="C101" s="86"/>
      <c r="D101" s="485"/>
    </row>
    <row r="102" spans="1:4" x14ac:dyDescent="0.3">
      <c r="A102" s="88" t="s">
        <v>105</v>
      </c>
      <c r="B102" s="94">
        <f>IF('Puntuación PASAJE'!H$233="", 0, 'Puntuación PASAJE'!H$233)</f>
        <v>0</v>
      </c>
      <c r="C102" s="86"/>
      <c r="D102" s="485"/>
    </row>
    <row r="103" spans="1:4" x14ac:dyDescent="0.3">
      <c r="A103" s="88" t="s">
        <v>106</v>
      </c>
      <c r="B103" s="94">
        <f>IF('Puntuación PASAJE'!I$233="", 0, 'Puntuación PASAJE'!I$233)</f>
        <v>0</v>
      </c>
      <c r="C103" s="86"/>
      <c r="D103" s="485"/>
    </row>
    <row r="104" spans="1:4" x14ac:dyDescent="0.3">
      <c r="A104" s="88" t="s">
        <v>107</v>
      </c>
      <c r="B104" s="94">
        <f>IF('Puntuación PASAJE'!J$233="", 0, 'Puntuación PASAJE'!J$233)</f>
        <v>0</v>
      </c>
      <c r="C104" s="86"/>
      <c r="D104" s="485"/>
    </row>
    <row r="105" spans="1:4" x14ac:dyDescent="0.3">
      <c r="A105" s="88" t="s">
        <v>108</v>
      </c>
      <c r="B105" s="94">
        <f>IF('Puntuación PASAJE'!K$233="", 0, 'Puntuación PASAJE'!K$233)</f>
        <v>0</v>
      </c>
      <c r="C105" s="86"/>
      <c r="D105" s="485"/>
    </row>
    <row r="106" spans="1:4" x14ac:dyDescent="0.3">
      <c r="A106" s="88" t="s">
        <v>195</v>
      </c>
      <c r="B106" s="94">
        <f>IF('Puntuación PASAJE'!L$233="", 0, 'Puntuación PASAJE'!L$233)</f>
        <v>0</v>
      </c>
      <c r="C106" s="86"/>
      <c r="D106" s="485"/>
    </row>
    <row r="107" spans="1:4" x14ac:dyDescent="0.3">
      <c r="A107" s="88" t="s">
        <v>196</v>
      </c>
      <c r="B107" s="94">
        <f>IF('Puntuación PASAJE'!M$233="", 0, 'Puntuación PASAJE'!M$233)</f>
        <v>0</v>
      </c>
      <c r="C107" s="86"/>
      <c r="D107" s="485"/>
    </row>
    <row r="108" spans="1:4" x14ac:dyDescent="0.3">
      <c r="A108" s="88" t="s">
        <v>197</v>
      </c>
      <c r="B108" s="94">
        <f>IF('Puntuación PASAJE'!N$233="", 0, 'Puntuación PASAJE'!N$233)</f>
        <v>0</v>
      </c>
      <c r="C108" s="86"/>
      <c r="D108" s="485"/>
    </row>
    <row r="109" spans="1:4" x14ac:dyDescent="0.3">
      <c r="A109" s="88" t="s">
        <v>198</v>
      </c>
      <c r="B109" s="94">
        <f>IF('Puntuación PASAJE'!O$233="", 0, 'Puntuación PASAJE'!O$233)</f>
        <v>0</v>
      </c>
      <c r="C109" s="86"/>
      <c r="D109" s="485"/>
    </row>
    <row r="110" spans="1:4" x14ac:dyDescent="0.3">
      <c r="A110" s="88" t="s">
        <v>199</v>
      </c>
      <c r="B110" s="94">
        <f>IF('Puntuación PASAJE'!P$233="", 0, 'Puntuación PASAJE'!P$233)</f>
        <v>0</v>
      </c>
      <c r="C110" s="86"/>
      <c r="D110" s="485"/>
    </row>
    <row r="111" spans="1:4" x14ac:dyDescent="0.3">
      <c r="A111" s="87"/>
      <c r="B111" s="87"/>
      <c r="C111" s="87"/>
    </row>
    <row r="112" spans="1:4" x14ac:dyDescent="0.3">
      <c r="A112" s="87"/>
      <c r="B112" s="87"/>
      <c r="C112" s="87"/>
    </row>
    <row r="113" spans="1:4" x14ac:dyDescent="0.3">
      <c r="A113" s="87" t="s">
        <v>14</v>
      </c>
      <c r="B113" s="87" t="s">
        <v>40</v>
      </c>
      <c r="C113" s="87" t="s">
        <v>111</v>
      </c>
    </row>
    <row r="114" spans="1:4" x14ac:dyDescent="0.3">
      <c r="A114" s="88" t="s">
        <v>81</v>
      </c>
      <c r="B114" s="94">
        <f>IF('Puntuación PASAJE'!F$234="", 0, 'Puntuación PASAJE'!F$234)</f>
        <v>0</v>
      </c>
      <c r="C114" s="93" t="e">
        <f>IF(AND($B114="", $B115="", $B116="", $B117="", $B118="", $B119="", $B120="", $B121="", $B122="", $B123="", $B124=""), "", (('Información inicial'!$F$17*B114)+(B115+B116+B117+B118+B119+B120+B121+B122+B123+B124))/'Información inicial'!$J$17)</f>
        <v>#DIV/0!</v>
      </c>
      <c r="D114" s="484" t="s">
        <v>241</v>
      </c>
    </row>
    <row r="115" spans="1:4" x14ac:dyDescent="0.3">
      <c r="A115" s="88" t="s">
        <v>104</v>
      </c>
      <c r="B115" s="94">
        <f>IF('Puntuación PASAJE'!G$234="", 0, 'Puntuación PASAJE'!G$234)</f>
        <v>0</v>
      </c>
      <c r="C115" s="86"/>
      <c r="D115" s="485"/>
    </row>
    <row r="116" spans="1:4" x14ac:dyDescent="0.3">
      <c r="A116" s="88" t="s">
        <v>105</v>
      </c>
      <c r="B116" s="94">
        <f>IF('Puntuación PASAJE'!H$234="", 0, 'Puntuación PASAJE'!H$234)</f>
        <v>0</v>
      </c>
      <c r="C116" s="86"/>
      <c r="D116" s="485"/>
    </row>
    <row r="117" spans="1:4" x14ac:dyDescent="0.3">
      <c r="A117" s="88" t="s">
        <v>106</v>
      </c>
      <c r="B117" s="94">
        <f>IF('Puntuación PASAJE'!I$234="", 0, 'Puntuación PASAJE'!I$234)</f>
        <v>0</v>
      </c>
      <c r="C117" s="86"/>
      <c r="D117" s="485"/>
    </row>
    <row r="118" spans="1:4" x14ac:dyDescent="0.3">
      <c r="A118" s="88" t="s">
        <v>107</v>
      </c>
      <c r="B118" s="94">
        <f>IF('Puntuación PASAJE'!J$234="", 0, 'Puntuación PASAJE'!J$234)</f>
        <v>0</v>
      </c>
      <c r="C118" s="86"/>
      <c r="D118" s="485"/>
    </row>
    <row r="119" spans="1:4" x14ac:dyDescent="0.3">
      <c r="A119" s="88" t="s">
        <v>108</v>
      </c>
      <c r="B119" s="94">
        <f>IF('Puntuación PASAJE'!K$234="", 0, 'Puntuación PASAJE'!K$234)</f>
        <v>0</v>
      </c>
      <c r="C119" s="86"/>
      <c r="D119" s="485"/>
    </row>
    <row r="120" spans="1:4" x14ac:dyDescent="0.3">
      <c r="A120" s="88" t="s">
        <v>195</v>
      </c>
      <c r="B120" s="94">
        <f>IF('Puntuación PASAJE'!L$234="", 0, 'Puntuación PASAJE'!L$234)</f>
        <v>0</v>
      </c>
      <c r="C120" s="86"/>
      <c r="D120" s="485"/>
    </row>
    <row r="121" spans="1:4" x14ac:dyDescent="0.3">
      <c r="A121" s="88" t="s">
        <v>196</v>
      </c>
      <c r="B121" s="94">
        <f>IF('Puntuación PASAJE'!M$234="", 0, 'Puntuación PASAJE'!M$234)</f>
        <v>0</v>
      </c>
      <c r="C121" s="86"/>
      <c r="D121" s="485"/>
    </row>
    <row r="122" spans="1:4" x14ac:dyDescent="0.3">
      <c r="A122" s="88" t="s">
        <v>197</v>
      </c>
      <c r="B122" s="94">
        <f>IF('Puntuación PASAJE'!N$234="", 0, 'Puntuación PASAJE'!N$234)</f>
        <v>0</v>
      </c>
      <c r="C122" s="86"/>
      <c r="D122" s="485"/>
    </row>
    <row r="123" spans="1:4" x14ac:dyDescent="0.3">
      <c r="A123" s="88" t="s">
        <v>198</v>
      </c>
      <c r="B123" s="94">
        <f>IF('Puntuación PASAJE'!O$234="", 0, 'Puntuación PASAJE'!O$234)</f>
        <v>0</v>
      </c>
      <c r="C123" s="86"/>
      <c r="D123" s="485"/>
    </row>
    <row r="124" spans="1:4" x14ac:dyDescent="0.3">
      <c r="A124" s="88" t="s">
        <v>199</v>
      </c>
      <c r="B124" s="94">
        <f>IF('Puntuación PASAJE'!P$234="", 0, 'Puntuación PASAJE'!P$234)</f>
        <v>0</v>
      </c>
      <c r="C124" s="86"/>
      <c r="D124" s="485"/>
    </row>
    <row r="127" spans="1:4" x14ac:dyDescent="0.3">
      <c r="A127" s="87" t="s">
        <v>14</v>
      </c>
      <c r="B127" s="87" t="s">
        <v>40</v>
      </c>
      <c r="C127" s="87" t="s">
        <v>111</v>
      </c>
    </row>
    <row r="128" spans="1:4" x14ac:dyDescent="0.3">
      <c r="A128" s="88" t="s">
        <v>81</v>
      </c>
      <c r="B128" s="94">
        <f>IF('Puntuación PASAJE'!F$235="", 0, 'Puntuación PASAJE'!F$235)</f>
        <v>0</v>
      </c>
      <c r="C128" s="93" t="e">
        <f>IF(AND($B128="",$B129="",$B130="",$B131="",$B132="",$B133="",$B134="",$B135="",$B136="",$B137="",$B138=""),"",(('Información inicial'!$F$17*B128)+(B129+B130+B131+B132+B133+B134+B135+B136+B137+B138))/'Información inicial'!$J$17)</f>
        <v>#DIV/0!</v>
      </c>
      <c r="D128" s="484" t="s">
        <v>242</v>
      </c>
    </row>
    <row r="129" spans="1:4" x14ac:dyDescent="0.3">
      <c r="A129" s="88" t="s">
        <v>104</v>
      </c>
      <c r="B129" s="94">
        <f>IF('Puntuación PASAJE'!G$235="", 0, 'Puntuación PASAJE'!G$235)</f>
        <v>0</v>
      </c>
      <c r="C129" s="86"/>
      <c r="D129" s="485"/>
    </row>
    <row r="130" spans="1:4" x14ac:dyDescent="0.3">
      <c r="A130" s="88" t="s">
        <v>105</v>
      </c>
      <c r="B130" s="94">
        <f>IF('Puntuación PASAJE'!H$235="", 0, 'Puntuación PASAJE'!H$235)</f>
        <v>0</v>
      </c>
      <c r="C130" s="86"/>
      <c r="D130" s="485"/>
    </row>
    <row r="131" spans="1:4" x14ac:dyDescent="0.3">
      <c r="A131" s="88" t="s">
        <v>106</v>
      </c>
      <c r="B131" s="94">
        <f>IF('Puntuación PASAJE'!I$235="", 0, 'Puntuación PASAJE'!I$235)</f>
        <v>0</v>
      </c>
      <c r="C131" s="86"/>
      <c r="D131" s="485"/>
    </row>
    <row r="132" spans="1:4" x14ac:dyDescent="0.3">
      <c r="A132" s="88" t="s">
        <v>107</v>
      </c>
      <c r="B132" s="94">
        <f>IF('Puntuación PASAJE'!J$235="", 0, 'Puntuación PASAJE'!J$235)</f>
        <v>0</v>
      </c>
      <c r="C132" s="86"/>
      <c r="D132" s="485"/>
    </row>
    <row r="133" spans="1:4" x14ac:dyDescent="0.3">
      <c r="A133" s="88" t="s">
        <v>108</v>
      </c>
      <c r="B133" s="94">
        <f>IF('Puntuación PASAJE'!K$235="", 0, 'Puntuación PASAJE'!K$235)</f>
        <v>0</v>
      </c>
      <c r="C133" s="86"/>
      <c r="D133" s="485"/>
    </row>
    <row r="134" spans="1:4" x14ac:dyDescent="0.3">
      <c r="A134" s="88" t="s">
        <v>195</v>
      </c>
      <c r="B134" s="94">
        <f>IF('Puntuación PASAJE'!L$235="", 0, 'Puntuación PASAJE'!L$235)</f>
        <v>0</v>
      </c>
      <c r="C134" s="86"/>
      <c r="D134" s="485"/>
    </row>
    <row r="135" spans="1:4" x14ac:dyDescent="0.3">
      <c r="A135" s="88" t="s">
        <v>196</v>
      </c>
      <c r="B135" s="94">
        <f>IF('Puntuación PASAJE'!M$235="", 0, 'Puntuación PASAJE'!M$235)</f>
        <v>0</v>
      </c>
      <c r="C135" s="86"/>
      <c r="D135" s="485"/>
    </row>
    <row r="136" spans="1:4" x14ac:dyDescent="0.3">
      <c r="A136" s="88" t="s">
        <v>197</v>
      </c>
      <c r="B136" s="94">
        <f>IF('Puntuación PASAJE'!N$235="", 0, 'Puntuación PASAJE'!N$235)</f>
        <v>0</v>
      </c>
      <c r="C136" s="86"/>
      <c r="D136" s="485"/>
    </row>
    <row r="137" spans="1:4" x14ac:dyDescent="0.3">
      <c r="A137" s="88" t="s">
        <v>198</v>
      </c>
      <c r="B137" s="94">
        <f>IF('Puntuación PASAJE'!O$235="", 0, 'Puntuación PASAJE'!O$235)</f>
        <v>0</v>
      </c>
      <c r="C137" s="86"/>
      <c r="D137" s="485"/>
    </row>
    <row r="138" spans="1:4" x14ac:dyDescent="0.3">
      <c r="A138" s="88" t="s">
        <v>199</v>
      </c>
      <c r="B138" s="94">
        <f>IF('Puntuación PASAJE'!P$235="", 0, 'Puntuación PASAJE'!P$235)</f>
        <v>0</v>
      </c>
      <c r="C138" s="86"/>
      <c r="D138" s="485"/>
    </row>
    <row r="141" spans="1:4" x14ac:dyDescent="0.3">
      <c r="A141" s="87" t="s">
        <v>14</v>
      </c>
      <c r="B141" s="87" t="s">
        <v>40</v>
      </c>
      <c r="C141" s="87" t="s">
        <v>111</v>
      </c>
    </row>
    <row r="142" spans="1:4" x14ac:dyDescent="0.3">
      <c r="A142" s="88" t="s">
        <v>81</v>
      </c>
      <c r="B142" s="94">
        <f>IF('Puntuación PASAJE'!F$236="", 0, 'Puntuación PASAJE'!F$236)</f>
        <v>0</v>
      </c>
      <c r="C142" s="93" t="e">
        <f>IF(AND($B142="", $B143="", $B144="", $B145="", $B146="", $B147="", $B148="", $B149="", $B150="", $B151="", $B152=""), "", (('Información inicial'!$F$17*B142)+(B143+B144+B145+B146+B147+B148+B149+B150+B151+B152))/'Información inicial'!$J$17)</f>
        <v>#DIV/0!</v>
      </c>
      <c r="D142" s="484" t="s">
        <v>243</v>
      </c>
    </row>
    <row r="143" spans="1:4" x14ac:dyDescent="0.3">
      <c r="A143" s="88" t="s">
        <v>104</v>
      </c>
      <c r="B143" s="94">
        <f>IF('Puntuación PASAJE'!G$236="", 0, 'Puntuación PASAJE'!G$236)</f>
        <v>0</v>
      </c>
      <c r="C143" s="86"/>
      <c r="D143" s="485"/>
    </row>
    <row r="144" spans="1:4" x14ac:dyDescent="0.3">
      <c r="A144" s="88" t="s">
        <v>105</v>
      </c>
      <c r="B144" s="94">
        <f>IF('Puntuación PASAJE'!H$236="", 0, 'Puntuación PASAJE'!H$236)</f>
        <v>0</v>
      </c>
      <c r="C144" s="86"/>
      <c r="D144" s="485"/>
    </row>
    <row r="145" spans="1:4" x14ac:dyDescent="0.3">
      <c r="A145" s="88" t="s">
        <v>106</v>
      </c>
      <c r="B145" s="94">
        <f>IF('Puntuación PASAJE'!I$236="", 0, 'Puntuación PASAJE'!I$236)</f>
        <v>0</v>
      </c>
      <c r="C145" s="86"/>
      <c r="D145" s="485"/>
    </row>
    <row r="146" spans="1:4" x14ac:dyDescent="0.3">
      <c r="A146" s="88" t="s">
        <v>107</v>
      </c>
      <c r="B146" s="94">
        <f>IF('Puntuación PASAJE'!J$236="", 0, 'Puntuación PASAJE'!J$236)</f>
        <v>0</v>
      </c>
      <c r="C146" s="86"/>
      <c r="D146" s="485"/>
    </row>
    <row r="147" spans="1:4" x14ac:dyDescent="0.3">
      <c r="A147" s="88" t="s">
        <v>108</v>
      </c>
      <c r="B147" s="94">
        <f>IF('Puntuación PASAJE'!K$236="", 0, 'Puntuación PASAJE'!K$236)</f>
        <v>0</v>
      </c>
      <c r="C147" s="86"/>
      <c r="D147" s="485"/>
    </row>
    <row r="148" spans="1:4" x14ac:dyDescent="0.3">
      <c r="A148" s="88" t="s">
        <v>195</v>
      </c>
      <c r="B148" s="94">
        <f>IF('Puntuación PASAJE'!L$236="", 0, 'Puntuación PASAJE'!L$236)</f>
        <v>0</v>
      </c>
      <c r="C148" s="86"/>
      <c r="D148" s="485"/>
    </row>
    <row r="149" spans="1:4" x14ac:dyDescent="0.3">
      <c r="A149" s="88" t="s">
        <v>196</v>
      </c>
      <c r="B149" s="94">
        <f>IF('Puntuación PASAJE'!M$236="", 0, 'Puntuación PASAJE'!M$236)</f>
        <v>0</v>
      </c>
      <c r="C149" s="86"/>
      <c r="D149" s="485"/>
    </row>
    <row r="150" spans="1:4" x14ac:dyDescent="0.3">
      <c r="A150" s="88" t="s">
        <v>197</v>
      </c>
      <c r="B150" s="94">
        <f>IF('Puntuación PASAJE'!N$236="", 0, 'Puntuación PASAJE'!N$236)</f>
        <v>0</v>
      </c>
      <c r="C150" s="86"/>
      <c r="D150" s="485"/>
    </row>
    <row r="151" spans="1:4" x14ac:dyDescent="0.3">
      <c r="A151" s="88" t="s">
        <v>198</v>
      </c>
      <c r="B151" s="94">
        <f>IF('Puntuación PASAJE'!O$236="", 0, 'Puntuación PASAJE'!O$236)</f>
        <v>0</v>
      </c>
      <c r="C151" s="86"/>
      <c r="D151" s="485"/>
    </row>
    <row r="152" spans="1:4" x14ac:dyDescent="0.3">
      <c r="A152" s="88" t="s">
        <v>199</v>
      </c>
      <c r="B152" s="94">
        <f>IF('Puntuación PASAJE'!P$236="", 0, 'Puntuación PASAJE'!P$236)</f>
        <v>0</v>
      </c>
      <c r="C152" s="86"/>
      <c r="D152" s="485"/>
    </row>
    <row r="155" spans="1:4" x14ac:dyDescent="0.3">
      <c r="A155" s="87" t="s">
        <v>14</v>
      </c>
      <c r="B155" s="87" t="s">
        <v>40</v>
      </c>
      <c r="C155" s="87" t="s">
        <v>111</v>
      </c>
    </row>
    <row r="156" spans="1:4" x14ac:dyDescent="0.3">
      <c r="A156" s="88" t="s">
        <v>81</v>
      </c>
      <c r="B156" s="94">
        <f>IF('Puntuación PASAJE'!F$237="", 0, 'Puntuación PASAJE'!F$237)</f>
        <v>0</v>
      </c>
      <c r="C156" s="93" t="e">
        <f>IF(AND($B156="", $B157="", $B158="", $B159="", $B160="", $B161="", $B162="", $B163="", $B164="", $B165="", $B166=""), "", (('Información inicial'!$F$17*B156)+(B157+B158+B159+B160+B161+B162+B163+B164+B165+B166))/'Información inicial'!$J$17)</f>
        <v>#DIV/0!</v>
      </c>
      <c r="D156" s="484" t="s">
        <v>244</v>
      </c>
    </row>
    <row r="157" spans="1:4" x14ac:dyDescent="0.3">
      <c r="A157" s="88" t="s">
        <v>104</v>
      </c>
      <c r="B157" s="94">
        <f>IF('Puntuación PASAJE'!G$237="", 0, 'Puntuación PASAJE'!G$237)</f>
        <v>0</v>
      </c>
      <c r="C157" s="86"/>
      <c r="D157" s="485"/>
    </row>
    <row r="158" spans="1:4" x14ac:dyDescent="0.3">
      <c r="A158" s="88" t="s">
        <v>105</v>
      </c>
      <c r="B158" s="94">
        <f>IF('Puntuación PASAJE'!H$237="", 0, 'Puntuación PASAJE'!H$237)</f>
        <v>0</v>
      </c>
      <c r="C158" s="86"/>
      <c r="D158" s="485"/>
    </row>
    <row r="159" spans="1:4" x14ac:dyDescent="0.3">
      <c r="A159" s="88" t="s">
        <v>106</v>
      </c>
      <c r="B159" s="94">
        <f>IF('Puntuación PASAJE'!I$237="", 0, 'Puntuación PASAJE'!I$237)</f>
        <v>0</v>
      </c>
      <c r="C159" s="86"/>
      <c r="D159" s="485"/>
    </row>
    <row r="160" spans="1:4" x14ac:dyDescent="0.3">
      <c r="A160" s="88" t="s">
        <v>107</v>
      </c>
      <c r="B160" s="94">
        <f>IF('Puntuación PASAJE'!J$237="", 0, 'Puntuación PASAJE'!J$237)</f>
        <v>0</v>
      </c>
      <c r="C160" s="86"/>
      <c r="D160" s="485"/>
    </row>
    <row r="161" spans="1:4" x14ac:dyDescent="0.3">
      <c r="A161" s="88" t="s">
        <v>108</v>
      </c>
      <c r="B161" s="94">
        <f>IF('Puntuación PASAJE'!K$237="", 0, 'Puntuación PASAJE'!K$237)</f>
        <v>0</v>
      </c>
      <c r="C161" s="86"/>
      <c r="D161" s="485"/>
    </row>
    <row r="162" spans="1:4" x14ac:dyDescent="0.3">
      <c r="A162" s="88" t="s">
        <v>195</v>
      </c>
      <c r="B162" s="94">
        <f>IF('Puntuación PASAJE'!L$237="", 0, 'Puntuación PASAJE'!L$237)</f>
        <v>0</v>
      </c>
      <c r="C162" s="86"/>
      <c r="D162" s="485"/>
    </row>
    <row r="163" spans="1:4" x14ac:dyDescent="0.3">
      <c r="A163" s="88" t="s">
        <v>196</v>
      </c>
      <c r="B163" s="94">
        <f>IF('Puntuación PASAJE'!M$237="", 0, 'Puntuación PASAJE'!M$237)</f>
        <v>0</v>
      </c>
      <c r="C163" s="86"/>
      <c r="D163" s="485"/>
    </row>
    <row r="164" spans="1:4" x14ac:dyDescent="0.3">
      <c r="A164" s="88" t="s">
        <v>197</v>
      </c>
      <c r="B164" s="94">
        <f>IF('Puntuación PASAJE'!N$237="", 0, 'Puntuación PASAJE'!N$237)</f>
        <v>0</v>
      </c>
      <c r="C164" s="86"/>
      <c r="D164" s="485"/>
    </row>
    <row r="165" spans="1:4" x14ac:dyDescent="0.3">
      <c r="A165" s="88" t="s">
        <v>198</v>
      </c>
      <c r="B165" s="94">
        <f>IF('Puntuación PASAJE'!O$237="", 0, 'Puntuación PASAJE'!O$237)</f>
        <v>0</v>
      </c>
      <c r="C165" s="86"/>
      <c r="D165" s="485"/>
    </row>
    <row r="166" spans="1:4" x14ac:dyDescent="0.3">
      <c r="A166" s="88" t="s">
        <v>199</v>
      </c>
      <c r="B166" s="94">
        <f>IF('Puntuación PASAJE'!P$237="", 0, 'Puntuación PASAJE'!P$237)</f>
        <v>0</v>
      </c>
      <c r="C166" s="86"/>
      <c r="D166" s="485"/>
    </row>
    <row r="169" spans="1:4" x14ac:dyDescent="0.3">
      <c r="A169" s="87" t="s">
        <v>14</v>
      </c>
      <c r="B169" s="87" t="s">
        <v>40</v>
      </c>
      <c r="C169" s="87" t="s">
        <v>111</v>
      </c>
    </row>
    <row r="170" spans="1:4" x14ac:dyDescent="0.3">
      <c r="A170" s="88" t="s">
        <v>81</v>
      </c>
      <c r="B170" s="94">
        <f>IF('Puntuación PASAJE'!F$238="", 0, 'Puntuación PASAJE'!F$238)</f>
        <v>0</v>
      </c>
      <c r="C170" s="93" t="e">
        <f>IF(AND($B170="",$B171="",$B172="",$B173="",$B174="",$B175="",$B176="",$B177="",$B178="",$B179="",$B180=""),"",(('Información inicial'!$F$17*B170)+(B171+B172+B173+B174+B175+B176+B177+B178+B179+B180))/'Información inicial'!$J$17)</f>
        <v>#DIV/0!</v>
      </c>
      <c r="D170" s="484" t="s">
        <v>245</v>
      </c>
    </row>
    <row r="171" spans="1:4" x14ac:dyDescent="0.3">
      <c r="A171" s="88" t="s">
        <v>104</v>
      </c>
      <c r="B171" s="94">
        <f>IF('Puntuación PASAJE'!G$238="", 0, 'Puntuación PASAJE'!G$238)</f>
        <v>0</v>
      </c>
      <c r="C171" s="86"/>
      <c r="D171" s="485"/>
    </row>
    <row r="172" spans="1:4" x14ac:dyDescent="0.3">
      <c r="A172" s="88" t="s">
        <v>105</v>
      </c>
      <c r="B172" s="94">
        <f>IF('Puntuación PASAJE'!H$238="", 0, 'Puntuación PASAJE'!H$238)</f>
        <v>0</v>
      </c>
      <c r="C172" s="86"/>
      <c r="D172" s="485"/>
    </row>
    <row r="173" spans="1:4" x14ac:dyDescent="0.3">
      <c r="A173" s="88" t="s">
        <v>106</v>
      </c>
      <c r="B173" s="94">
        <f>IF('Puntuación PASAJE'!I$238="", 0, 'Puntuación PASAJE'!I$238)</f>
        <v>0</v>
      </c>
      <c r="C173" s="86"/>
      <c r="D173" s="485"/>
    </row>
    <row r="174" spans="1:4" x14ac:dyDescent="0.3">
      <c r="A174" s="88" t="s">
        <v>107</v>
      </c>
      <c r="B174" s="94">
        <f>IF('Puntuación PASAJE'!J$238="", 0, 'Puntuación PASAJE'!J$238)</f>
        <v>0</v>
      </c>
      <c r="C174" s="86"/>
      <c r="D174" s="485"/>
    </row>
    <row r="175" spans="1:4" x14ac:dyDescent="0.3">
      <c r="A175" s="88" t="s">
        <v>108</v>
      </c>
      <c r="B175" s="94">
        <f>IF('Puntuación PASAJE'!K$238="", 0, 'Puntuación PASAJE'!K$238)</f>
        <v>0</v>
      </c>
      <c r="C175" s="86"/>
      <c r="D175" s="485"/>
    </row>
    <row r="176" spans="1:4" x14ac:dyDescent="0.3">
      <c r="A176" s="88" t="s">
        <v>195</v>
      </c>
      <c r="B176" s="94">
        <f>IF('Puntuación PASAJE'!L$238="", 0, 'Puntuación PASAJE'!L$238)</f>
        <v>0</v>
      </c>
      <c r="C176" s="86"/>
      <c r="D176" s="485"/>
    </row>
    <row r="177" spans="1:4" x14ac:dyDescent="0.3">
      <c r="A177" s="88" t="s">
        <v>196</v>
      </c>
      <c r="B177" s="94">
        <f>IF('Puntuación PASAJE'!M$238="", 0, 'Puntuación PASAJE'!M$238)</f>
        <v>0</v>
      </c>
      <c r="C177" s="86"/>
      <c r="D177" s="485"/>
    </row>
    <row r="178" spans="1:4" x14ac:dyDescent="0.3">
      <c r="A178" s="88" t="s">
        <v>197</v>
      </c>
      <c r="B178" s="94">
        <f>IF('Puntuación PASAJE'!N$238="", 0, 'Puntuación PASAJE'!N$238)</f>
        <v>0</v>
      </c>
      <c r="C178" s="86"/>
      <c r="D178" s="485"/>
    </row>
    <row r="179" spans="1:4" x14ac:dyDescent="0.3">
      <c r="A179" s="88" t="s">
        <v>198</v>
      </c>
      <c r="B179" s="94">
        <f>IF('Puntuación PASAJE'!O$238="", 0, 'Puntuación PASAJE'!O$238)</f>
        <v>0</v>
      </c>
      <c r="C179" s="86"/>
      <c r="D179" s="485"/>
    </row>
    <row r="180" spans="1:4" x14ac:dyDescent="0.3">
      <c r="A180" s="88" t="s">
        <v>199</v>
      </c>
      <c r="B180" s="94">
        <f>IF('Puntuación PASAJE'!P$238="", 0, 'Puntuación PASAJE'!P$238)</f>
        <v>0</v>
      </c>
      <c r="C180" s="86"/>
      <c r="D180" s="485"/>
    </row>
    <row r="183" spans="1:4" x14ac:dyDescent="0.3">
      <c r="A183" s="87" t="s">
        <v>14</v>
      </c>
      <c r="B183" s="87" t="s">
        <v>40</v>
      </c>
      <c r="C183" s="87" t="s">
        <v>111</v>
      </c>
    </row>
    <row r="184" spans="1:4" x14ac:dyDescent="0.3">
      <c r="A184" s="88" t="s">
        <v>81</v>
      </c>
      <c r="B184" s="94">
        <f>IF('Puntuación PASAJE'!F$239="", 0, 'Puntuación PASAJE'!F$239)</f>
        <v>0</v>
      </c>
      <c r="C184" s="93" t="e">
        <f>IF(AND($B184="", $B185="", $B186="", $B187="", $B188="", $B189="", $B190="", $B191="", $B192="", $B193="", $B194=""), "", (('Información inicial'!$F$17*B184)+(B185+B186+B187+B188+B189+B190+B191+B192+B193+B194))/'Información inicial'!$J$17)</f>
        <v>#DIV/0!</v>
      </c>
      <c r="D184" s="484" t="s">
        <v>246</v>
      </c>
    </row>
    <row r="185" spans="1:4" x14ac:dyDescent="0.3">
      <c r="A185" s="88" t="s">
        <v>104</v>
      </c>
      <c r="B185" s="94">
        <f>IF('Puntuación PASAJE'!G$239="", 0, 'Puntuación PASAJE'!G$239)</f>
        <v>0</v>
      </c>
      <c r="C185" s="86"/>
      <c r="D185" s="485"/>
    </row>
    <row r="186" spans="1:4" x14ac:dyDescent="0.3">
      <c r="A186" s="88" t="s">
        <v>105</v>
      </c>
      <c r="B186" s="94">
        <f>IF('Puntuación PASAJE'!H$239="", 0, 'Puntuación PASAJE'!H$239)</f>
        <v>0</v>
      </c>
      <c r="C186" s="86"/>
      <c r="D186" s="485"/>
    </row>
    <row r="187" spans="1:4" x14ac:dyDescent="0.3">
      <c r="A187" s="88" t="s">
        <v>106</v>
      </c>
      <c r="B187" s="94">
        <f>IF('Puntuación PASAJE'!I$239="", 0, 'Puntuación PASAJE'!I$239)</f>
        <v>0</v>
      </c>
      <c r="C187" s="86"/>
      <c r="D187" s="485"/>
    </row>
    <row r="188" spans="1:4" x14ac:dyDescent="0.3">
      <c r="A188" s="88" t="s">
        <v>107</v>
      </c>
      <c r="B188" s="94">
        <f>IF('Puntuación PASAJE'!J$239="", 0, 'Puntuación PASAJE'!J$239)</f>
        <v>0</v>
      </c>
      <c r="C188" s="86"/>
      <c r="D188" s="485"/>
    </row>
    <row r="189" spans="1:4" x14ac:dyDescent="0.3">
      <c r="A189" s="88" t="s">
        <v>108</v>
      </c>
      <c r="B189" s="94">
        <f>IF('Puntuación PASAJE'!K$239="", 0, 'Puntuación PASAJE'!K$239)</f>
        <v>0</v>
      </c>
      <c r="C189" s="86"/>
      <c r="D189" s="485"/>
    </row>
    <row r="190" spans="1:4" x14ac:dyDescent="0.3">
      <c r="A190" s="88" t="s">
        <v>195</v>
      </c>
      <c r="B190" s="94">
        <f>IF('Puntuación PASAJE'!L$239="", 0, 'Puntuación PASAJE'!L$239)</f>
        <v>0</v>
      </c>
      <c r="C190" s="86"/>
      <c r="D190" s="485"/>
    </row>
    <row r="191" spans="1:4" x14ac:dyDescent="0.3">
      <c r="A191" s="88" t="s">
        <v>196</v>
      </c>
      <c r="B191" s="94">
        <f>IF('Puntuación PASAJE'!M$239="", 0, 'Puntuación PASAJE'!M$239)</f>
        <v>0</v>
      </c>
      <c r="C191" s="86"/>
      <c r="D191" s="485"/>
    </row>
    <row r="192" spans="1:4" x14ac:dyDescent="0.3">
      <c r="A192" s="88" t="s">
        <v>197</v>
      </c>
      <c r="B192" s="94">
        <f>IF('Puntuación PASAJE'!N$239="", 0, 'Puntuación PASAJE'!N$239)</f>
        <v>0</v>
      </c>
      <c r="C192" s="86"/>
      <c r="D192" s="485"/>
    </row>
    <row r="193" spans="1:4" x14ac:dyDescent="0.3">
      <c r="A193" s="88" t="s">
        <v>198</v>
      </c>
      <c r="B193" s="94">
        <f>IF('Puntuación PASAJE'!O$239="", 0, 'Puntuación PASAJE'!O$239)</f>
        <v>0</v>
      </c>
      <c r="C193" s="86"/>
      <c r="D193" s="485"/>
    </row>
    <row r="194" spans="1:4" x14ac:dyDescent="0.3">
      <c r="A194" s="88" t="s">
        <v>199</v>
      </c>
      <c r="B194" s="94">
        <f>IF('Puntuación PASAJE'!P$239="", 0, 'Puntuación PASAJE'!P$239)</f>
        <v>0</v>
      </c>
      <c r="C194" s="86"/>
      <c r="D194" s="485"/>
    </row>
    <row r="197" spans="1:4" x14ac:dyDescent="0.3">
      <c r="A197" s="87" t="s">
        <v>14</v>
      </c>
      <c r="B197" s="87" t="s">
        <v>40</v>
      </c>
      <c r="C197" s="87" t="s">
        <v>111</v>
      </c>
    </row>
    <row r="198" spans="1:4" x14ac:dyDescent="0.3">
      <c r="A198" s="88" t="s">
        <v>81</v>
      </c>
      <c r="B198" s="94">
        <f>IF('Puntuación PASAJE'!F$240="", 0, 'Puntuación PASAJE'!F$240)</f>
        <v>0</v>
      </c>
      <c r="C198" s="93" t="e">
        <f>IF(AND($B198="", $B199="", $B200="", $B201="", $B202="", $B203="", $B204="", $B205="", $B206="", $B207="", $B208=""), "", (('Información inicial'!$F$17*B198)+(B199+B200+B201+B202+B203+B204+B205+B206+B207+B208))/'Información inicial'!$J$17)</f>
        <v>#DIV/0!</v>
      </c>
      <c r="D198" s="484" t="s">
        <v>247</v>
      </c>
    </row>
    <row r="199" spans="1:4" x14ac:dyDescent="0.3">
      <c r="A199" s="88" t="s">
        <v>104</v>
      </c>
      <c r="B199" s="94">
        <f>IF('Puntuación PASAJE'!G$240="", 0, 'Puntuación PASAJE'!G$240)</f>
        <v>0</v>
      </c>
      <c r="C199" s="86"/>
      <c r="D199" s="485"/>
    </row>
    <row r="200" spans="1:4" x14ac:dyDescent="0.3">
      <c r="A200" s="88" t="s">
        <v>105</v>
      </c>
      <c r="B200" s="94">
        <f>IF('Puntuación PASAJE'!H$240="", 0, 'Puntuación PASAJE'!H$240)</f>
        <v>0</v>
      </c>
      <c r="C200" s="86"/>
      <c r="D200" s="485"/>
    </row>
    <row r="201" spans="1:4" x14ac:dyDescent="0.3">
      <c r="A201" s="88" t="s">
        <v>106</v>
      </c>
      <c r="B201" s="94">
        <f>IF('Puntuación PASAJE'!I$240="", 0, 'Puntuación PASAJE'!I$240)</f>
        <v>0</v>
      </c>
      <c r="C201" s="86"/>
      <c r="D201" s="485"/>
    </row>
    <row r="202" spans="1:4" x14ac:dyDescent="0.3">
      <c r="A202" s="88" t="s">
        <v>107</v>
      </c>
      <c r="B202" s="94">
        <f>IF('Puntuación PASAJE'!J$240="", 0, 'Puntuación PASAJE'!J$240)</f>
        <v>0</v>
      </c>
      <c r="C202" s="86"/>
      <c r="D202" s="485"/>
    </row>
    <row r="203" spans="1:4" x14ac:dyDescent="0.3">
      <c r="A203" s="88" t="s">
        <v>108</v>
      </c>
      <c r="B203" s="94">
        <f>IF('Puntuación PASAJE'!K$240="", 0, 'Puntuación PASAJE'!K$240)</f>
        <v>0</v>
      </c>
      <c r="C203" s="86"/>
      <c r="D203" s="485"/>
    </row>
    <row r="204" spans="1:4" x14ac:dyDescent="0.3">
      <c r="A204" s="88" t="s">
        <v>195</v>
      </c>
      <c r="B204" s="94">
        <f>IF('Puntuación PASAJE'!L$240="", 0, 'Puntuación PASAJE'!L$240)</f>
        <v>0</v>
      </c>
      <c r="C204" s="86"/>
      <c r="D204" s="485"/>
    </row>
    <row r="205" spans="1:4" x14ac:dyDescent="0.3">
      <c r="A205" s="88" t="s">
        <v>196</v>
      </c>
      <c r="B205" s="94">
        <f>IF('Puntuación PASAJE'!M$240="", 0, 'Puntuación PASAJE'!M$240)</f>
        <v>0</v>
      </c>
      <c r="C205" s="86"/>
      <c r="D205" s="485"/>
    </row>
    <row r="206" spans="1:4" x14ac:dyDescent="0.3">
      <c r="A206" s="88" t="s">
        <v>197</v>
      </c>
      <c r="B206" s="94">
        <f>IF('Puntuación PASAJE'!N$240="", 0, 'Puntuación PASAJE'!N$240)</f>
        <v>0</v>
      </c>
      <c r="C206" s="86"/>
      <c r="D206" s="485"/>
    </row>
    <row r="207" spans="1:4" x14ac:dyDescent="0.3">
      <c r="A207" s="88" t="s">
        <v>198</v>
      </c>
      <c r="B207" s="94">
        <f>IF('Puntuación PASAJE'!O$240="", 0, 'Puntuación PASAJE'!O$240)</f>
        <v>0</v>
      </c>
      <c r="C207" s="86"/>
      <c r="D207" s="485"/>
    </row>
    <row r="208" spans="1:4" x14ac:dyDescent="0.3">
      <c r="A208" s="88" t="s">
        <v>199</v>
      </c>
      <c r="B208" s="94">
        <f>IF('Puntuación PASAJE'!P$240="", 0, 'Puntuación PASAJE'!P$240)</f>
        <v>0</v>
      </c>
      <c r="C208" s="86"/>
      <c r="D208" s="485"/>
    </row>
  </sheetData>
  <sheetProtection algorithmName="SHA-512" hashValue="wF6nIso3JgIEuxC9JcerN8daYhZlacIsr+3G8eakCpPKVDkthz5xOTi7VnaX7ZOZiofLXBqUGsFO+H6m1/so7Q==" saltValue="FosXyClf9mmAKoUQVH/80Q==" spinCount="100000" sheet="1" objects="1" scenarios="1" selectLockedCells="1" selectUnlockedCells="1"/>
  <mergeCells count="9">
    <mergeCell ref="D184:D194"/>
    <mergeCell ref="D198:D208"/>
    <mergeCell ref="D100:D110"/>
    <mergeCell ref="D86:D96"/>
    <mergeCell ref="D114:D124"/>
    <mergeCell ref="D128:D138"/>
    <mergeCell ref="D142:D152"/>
    <mergeCell ref="D156:D166"/>
    <mergeCell ref="D170:D180"/>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5</vt:i4>
      </vt:variant>
    </vt:vector>
  </HeadingPairs>
  <TitlesOfParts>
    <vt:vector size="16" baseType="lpstr">
      <vt:lpstr>Instrucciones de uso</vt:lpstr>
      <vt:lpstr>Información inicial</vt:lpstr>
      <vt:lpstr>Evaluación</vt:lpstr>
      <vt:lpstr>Croquis explicativos</vt:lpstr>
      <vt:lpstr>Anejo cálculo caudales</vt:lpstr>
      <vt:lpstr>Desplegables</vt:lpstr>
      <vt:lpstr>Puntuación ATRACCIÓN</vt:lpstr>
      <vt:lpstr>Puntuación ENTRADA</vt:lpstr>
      <vt:lpstr>Puntuación PASAJE</vt:lpstr>
      <vt:lpstr>Puntuación SALIDA</vt:lpstr>
      <vt:lpstr>Ponderación parámetros pasaje</vt:lpstr>
      <vt:lpstr>Ángulo_en_la_región_A</vt:lpstr>
      <vt:lpstr>Ángulo_en_la_región_B</vt:lpstr>
      <vt:lpstr>Ángulo_en_la_región_C</vt:lpstr>
      <vt:lpstr>Selección</vt:lpstr>
      <vt:lpstr>UE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Jorge</dc:creator>
  <cp:lastModifiedBy>Jorge V.</cp:lastModifiedBy>
  <cp:lastPrinted>2017-02-01T09:03:31Z</cp:lastPrinted>
  <dcterms:created xsi:type="dcterms:W3CDTF">2016-03-10T09:41:57Z</dcterms:created>
  <dcterms:modified xsi:type="dcterms:W3CDTF">2017-04-06T10:16:26Z</dcterms:modified>
</cp:coreProperties>
</file>