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DUERO\Modelos_hidrológicos_Aquatool\PHD2021_2020_Borrador\HORIZONTE_2033\"/>
    </mc:Choice>
  </mc:AlternateContent>
  <bookViews>
    <workbookView xWindow="0" yWindow="0" windowWidth="28800" windowHeight="12300" activeTab="1"/>
  </bookViews>
  <sheets>
    <sheet name="Duero_UDA" sheetId="1" r:id="rId1"/>
    <sheet name="Duero_UDU" sheetId="7" r:id="rId2"/>
  </sheets>
  <definedNames>
    <definedName name="_xlnm._FilterDatabase" localSheetId="0" hidden="1">Duero_UDA!$A$1:$J$353</definedName>
    <definedName name="_xlnm._FilterDatabase" localSheetId="1" hidden="1">Duero_UDU!$A$1:$I$206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" i="1" l="1"/>
  <c r="N2" i="1"/>
  <c r="O2" i="1"/>
  <c r="Q2" i="1"/>
  <c r="M3" i="1"/>
  <c r="N3" i="1"/>
  <c r="O3" i="1"/>
  <c r="Q3" i="1"/>
  <c r="M4" i="1"/>
  <c r="N4" i="1"/>
  <c r="O4" i="1"/>
  <c r="Q4" i="1"/>
  <c r="M5" i="1"/>
  <c r="N5" i="1"/>
  <c r="O5" i="1"/>
  <c r="Q5" i="1"/>
  <c r="M6" i="1"/>
  <c r="N6" i="1"/>
  <c r="O6" i="1"/>
  <c r="Q6" i="1"/>
  <c r="M7" i="1"/>
  <c r="N7" i="1"/>
  <c r="O7" i="1"/>
  <c r="Q7" i="1"/>
  <c r="M8" i="1"/>
  <c r="N8" i="1"/>
  <c r="O8" i="1"/>
  <c r="Q8" i="1"/>
  <c r="M9" i="1"/>
  <c r="N9" i="1"/>
  <c r="O9" i="1"/>
  <c r="Q9" i="1"/>
  <c r="M10" i="1"/>
  <c r="N10" i="1"/>
  <c r="O10" i="1"/>
  <c r="Q10" i="1"/>
  <c r="M11" i="1"/>
  <c r="N11" i="1"/>
  <c r="O11" i="1"/>
  <c r="Q11" i="1"/>
  <c r="M12" i="1"/>
  <c r="N12" i="1"/>
  <c r="O12" i="1"/>
  <c r="Q12" i="1"/>
  <c r="M13" i="1"/>
  <c r="N13" i="1"/>
  <c r="O13" i="1"/>
  <c r="Q13" i="1"/>
  <c r="M14" i="1"/>
  <c r="N14" i="1"/>
  <c r="O14" i="1"/>
  <c r="Q14" i="1"/>
  <c r="M15" i="1"/>
  <c r="N15" i="1"/>
  <c r="O15" i="1"/>
  <c r="Q15" i="1"/>
  <c r="M16" i="1"/>
  <c r="N16" i="1"/>
  <c r="O16" i="1"/>
  <c r="Q16" i="1"/>
  <c r="M17" i="1"/>
  <c r="N17" i="1"/>
  <c r="O17" i="1"/>
  <c r="Q17" i="1"/>
  <c r="M18" i="1"/>
  <c r="N18" i="1"/>
  <c r="O18" i="1"/>
  <c r="Q18" i="1"/>
  <c r="M19" i="1"/>
  <c r="N19" i="1"/>
  <c r="O19" i="1"/>
  <c r="Q19" i="1"/>
  <c r="M20" i="1"/>
  <c r="N20" i="1"/>
  <c r="O20" i="1"/>
  <c r="Q20" i="1"/>
  <c r="M21" i="1"/>
  <c r="N21" i="1"/>
  <c r="O21" i="1"/>
  <c r="Q21" i="1"/>
  <c r="M22" i="1"/>
  <c r="N22" i="1"/>
  <c r="O22" i="1"/>
  <c r="Q22" i="1"/>
  <c r="M23" i="1"/>
  <c r="N23" i="1"/>
  <c r="O23" i="1"/>
  <c r="Q23" i="1"/>
  <c r="M24" i="1"/>
  <c r="N24" i="1"/>
  <c r="O24" i="1"/>
  <c r="Q24" i="1"/>
  <c r="M25" i="1"/>
  <c r="N25" i="1"/>
  <c r="O25" i="1"/>
  <c r="Q25" i="1"/>
  <c r="M26" i="1"/>
  <c r="N26" i="1"/>
  <c r="O26" i="1"/>
  <c r="Q26" i="1"/>
  <c r="M27" i="1"/>
  <c r="N27" i="1"/>
  <c r="O27" i="1"/>
  <c r="Q27" i="1"/>
  <c r="M28" i="1"/>
  <c r="N28" i="1"/>
  <c r="O28" i="1"/>
  <c r="Q28" i="1"/>
  <c r="M29" i="1"/>
  <c r="N29" i="1"/>
  <c r="O29" i="1"/>
  <c r="Q29" i="1"/>
  <c r="M30" i="1"/>
  <c r="N30" i="1"/>
  <c r="O30" i="1"/>
  <c r="Q30" i="1"/>
  <c r="M31" i="1"/>
  <c r="N31" i="1"/>
  <c r="O31" i="1"/>
  <c r="Q31" i="1"/>
  <c r="M32" i="1"/>
  <c r="N32" i="1"/>
  <c r="O32" i="1"/>
  <c r="Q32" i="1"/>
  <c r="M33" i="1"/>
  <c r="N33" i="1"/>
  <c r="O33" i="1"/>
  <c r="Q33" i="1"/>
  <c r="M34" i="1"/>
  <c r="N34" i="1"/>
  <c r="O34" i="1"/>
  <c r="Q34" i="1"/>
  <c r="M35" i="1"/>
  <c r="N35" i="1"/>
  <c r="O35" i="1"/>
  <c r="Q35" i="1"/>
  <c r="M36" i="1"/>
  <c r="N36" i="1"/>
  <c r="O36" i="1"/>
  <c r="Q36" i="1"/>
  <c r="M37" i="1"/>
  <c r="N37" i="1"/>
  <c r="O37" i="1"/>
  <c r="Q37" i="1"/>
  <c r="M38" i="1"/>
  <c r="N38" i="1"/>
  <c r="O38" i="1"/>
  <c r="Q38" i="1"/>
  <c r="M39" i="1"/>
  <c r="N39" i="1"/>
  <c r="O39" i="1"/>
  <c r="Q39" i="1"/>
  <c r="M40" i="1"/>
  <c r="N40" i="1"/>
  <c r="O40" i="1"/>
  <c r="Q40" i="1"/>
  <c r="M41" i="1"/>
  <c r="N41" i="1"/>
  <c r="O41" i="1"/>
  <c r="Q41" i="1"/>
  <c r="M42" i="1"/>
  <c r="N42" i="1"/>
  <c r="O42" i="1"/>
  <c r="Q42" i="1"/>
  <c r="M43" i="1"/>
  <c r="N43" i="1"/>
  <c r="O43" i="1"/>
  <c r="Q43" i="1"/>
  <c r="M44" i="1"/>
  <c r="N44" i="1"/>
  <c r="O44" i="1"/>
  <c r="Q44" i="1"/>
  <c r="M45" i="1"/>
  <c r="N45" i="1"/>
  <c r="O45" i="1"/>
  <c r="Q45" i="1"/>
  <c r="M46" i="1"/>
  <c r="N46" i="1"/>
  <c r="O46" i="1"/>
  <c r="Q46" i="1"/>
  <c r="M47" i="1"/>
  <c r="N47" i="1"/>
  <c r="O47" i="1"/>
  <c r="Q47" i="1"/>
  <c r="M48" i="1"/>
  <c r="N48" i="1"/>
  <c r="O48" i="1"/>
  <c r="Q48" i="1"/>
  <c r="M49" i="1"/>
  <c r="N49" i="1"/>
  <c r="O49" i="1"/>
  <c r="Q49" i="1"/>
  <c r="M50" i="1"/>
  <c r="N50" i="1"/>
  <c r="O50" i="1"/>
  <c r="Q50" i="1"/>
  <c r="M51" i="1"/>
  <c r="N51" i="1"/>
  <c r="O51" i="1"/>
  <c r="Q51" i="1"/>
  <c r="M52" i="1"/>
  <c r="N52" i="1"/>
  <c r="O52" i="1"/>
  <c r="Q52" i="1"/>
  <c r="M53" i="1"/>
  <c r="N53" i="1"/>
  <c r="O53" i="1"/>
  <c r="Q53" i="1"/>
  <c r="M54" i="1"/>
  <c r="N54" i="1"/>
  <c r="O54" i="1"/>
  <c r="Q54" i="1"/>
  <c r="M55" i="1"/>
  <c r="N55" i="1"/>
  <c r="O55" i="1"/>
  <c r="Q55" i="1"/>
  <c r="M56" i="1"/>
  <c r="N56" i="1"/>
  <c r="O56" i="1"/>
  <c r="Q56" i="1"/>
  <c r="M57" i="1"/>
  <c r="N57" i="1"/>
  <c r="O57" i="1"/>
  <c r="Q57" i="1"/>
  <c r="M58" i="1"/>
  <c r="N58" i="1"/>
  <c r="O58" i="1"/>
  <c r="Q58" i="1"/>
  <c r="M59" i="1"/>
  <c r="N59" i="1"/>
  <c r="O59" i="1"/>
  <c r="Q59" i="1"/>
  <c r="M60" i="1"/>
  <c r="N60" i="1"/>
  <c r="O60" i="1"/>
  <c r="Q60" i="1"/>
  <c r="M61" i="1"/>
  <c r="N61" i="1"/>
  <c r="O61" i="1"/>
  <c r="Q61" i="1"/>
  <c r="M62" i="1"/>
  <c r="N62" i="1"/>
  <c r="O62" i="1"/>
  <c r="Q62" i="1"/>
  <c r="M63" i="1"/>
  <c r="N63" i="1"/>
  <c r="O63" i="1"/>
  <c r="Q63" i="1"/>
  <c r="M64" i="1"/>
  <c r="N64" i="1"/>
  <c r="O64" i="1"/>
  <c r="Q64" i="1"/>
  <c r="M65" i="1"/>
  <c r="N65" i="1"/>
  <c r="O65" i="1"/>
  <c r="Q65" i="1"/>
  <c r="M66" i="1"/>
  <c r="N66" i="1"/>
  <c r="O66" i="1"/>
  <c r="Q66" i="1"/>
  <c r="M67" i="1"/>
  <c r="N67" i="1"/>
  <c r="O67" i="1"/>
  <c r="Q67" i="1"/>
  <c r="M68" i="1"/>
  <c r="N68" i="1"/>
  <c r="O68" i="1"/>
  <c r="Q68" i="1"/>
  <c r="M69" i="1"/>
  <c r="N69" i="1"/>
  <c r="O69" i="1"/>
  <c r="Q69" i="1"/>
  <c r="M70" i="1"/>
  <c r="N70" i="1"/>
  <c r="O70" i="1"/>
  <c r="Q70" i="1"/>
  <c r="M71" i="1"/>
  <c r="N71" i="1"/>
  <c r="O71" i="1"/>
  <c r="Q71" i="1"/>
  <c r="M72" i="1"/>
  <c r="N72" i="1"/>
  <c r="O72" i="1"/>
  <c r="Q72" i="1"/>
  <c r="M73" i="1"/>
  <c r="N73" i="1"/>
  <c r="O73" i="1"/>
  <c r="Q73" i="1"/>
  <c r="M74" i="1"/>
  <c r="N74" i="1"/>
  <c r="O74" i="1"/>
  <c r="Q74" i="1"/>
  <c r="M75" i="1"/>
  <c r="N75" i="1"/>
  <c r="O75" i="1"/>
  <c r="Q75" i="1"/>
  <c r="M76" i="1"/>
  <c r="N76" i="1"/>
  <c r="O76" i="1"/>
  <c r="Q76" i="1"/>
  <c r="M77" i="1"/>
  <c r="N77" i="1"/>
  <c r="O77" i="1"/>
  <c r="Q77" i="1"/>
  <c r="M78" i="1"/>
  <c r="N78" i="1"/>
  <c r="O78" i="1"/>
  <c r="Q78" i="1"/>
  <c r="M79" i="1"/>
  <c r="N79" i="1"/>
  <c r="O79" i="1"/>
  <c r="Q79" i="1"/>
  <c r="M80" i="1"/>
  <c r="N80" i="1"/>
  <c r="O80" i="1"/>
  <c r="Q80" i="1"/>
  <c r="M81" i="1"/>
  <c r="N81" i="1"/>
  <c r="O81" i="1"/>
  <c r="Q81" i="1"/>
  <c r="M82" i="1"/>
  <c r="N82" i="1"/>
  <c r="O82" i="1"/>
  <c r="Q82" i="1"/>
  <c r="M83" i="1"/>
  <c r="N83" i="1"/>
  <c r="O83" i="1"/>
  <c r="Q83" i="1"/>
  <c r="M84" i="1"/>
  <c r="N84" i="1"/>
  <c r="O84" i="1"/>
  <c r="Q84" i="1"/>
  <c r="M85" i="1"/>
  <c r="N85" i="1"/>
  <c r="O85" i="1"/>
  <c r="Q85" i="1"/>
  <c r="M86" i="1"/>
  <c r="N86" i="1"/>
  <c r="O86" i="1"/>
  <c r="Q86" i="1"/>
  <c r="M87" i="1"/>
  <c r="N87" i="1"/>
  <c r="O87" i="1"/>
  <c r="Q87" i="1"/>
  <c r="M88" i="1"/>
  <c r="N88" i="1"/>
  <c r="O88" i="1"/>
  <c r="Q88" i="1"/>
  <c r="M89" i="1"/>
  <c r="N89" i="1"/>
  <c r="O89" i="1"/>
  <c r="Q89" i="1"/>
  <c r="M90" i="1"/>
  <c r="N90" i="1"/>
  <c r="O90" i="1"/>
  <c r="Q90" i="1"/>
  <c r="M91" i="1"/>
  <c r="N91" i="1"/>
  <c r="O91" i="1"/>
  <c r="Q91" i="1"/>
  <c r="M92" i="1"/>
  <c r="N92" i="1"/>
  <c r="O92" i="1"/>
  <c r="Q92" i="1"/>
  <c r="M93" i="1"/>
  <c r="N93" i="1"/>
  <c r="O93" i="1"/>
  <c r="Q93" i="1"/>
  <c r="M94" i="1"/>
  <c r="N94" i="1"/>
  <c r="O94" i="1"/>
  <c r="Q94" i="1"/>
  <c r="M95" i="1"/>
  <c r="N95" i="1"/>
  <c r="O95" i="1"/>
  <c r="Q95" i="1"/>
  <c r="M96" i="1"/>
  <c r="N96" i="1"/>
  <c r="O96" i="1"/>
  <c r="Q96" i="1"/>
  <c r="M97" i="1"/>
  <c r="N97" i="1"/>
  <c r="O97" i="1"/>
  <c r="Q97" i="1"/>
  <c r="M98" i="1"/>
  <c r="N98" i="1"/>
  <c r="O98" i="1"/>
  <c r="Q98" i="1"/>
  <c r="M99" i="1"/>
  <c r="N99" i="1"/>
  <c r="O99" i="1"/>
  <c r="Q99" i="1"/>
  <c r="M100" i="1"/>
  <c r="N100" i="1"/>
  <c r="O100" i="1"/>
  <c r="Q100" i="1"/>
  <c r="M101" i="1"/>
  <c r="N101" i="1"/>
  <c r="O101" i="1"/>
  <c r="Q101" i="1"/>
  <c r="M102" i="1"/>
  <c r="N102" i="1"/>
  <c r="O102" i="1"/>
  <c r="Q102" i="1"/>
  <c r="M103" i="1"/>
  <c r="N103" i="1"/>
  <c r="O103" i="1"/>
  <c r="Q103" i="1"/>
  <c r="M104" i="1"/>
  <c r="N104" i="1"/>
  <c r="O104" i="1"/>
  <c r="Q104" i="1"/>
  <c r="M105" i="1"/>
  <c r="N105" i="1"/>
  <c r="O105" i="1"/>
  <c r="Q105" i="1"/>
  <c r="M106" i="1"/>
  <c r="N106" i="1"/>
  <c r="O106" i="1"/>
  <c r="Q106" i="1"/>
  <c r="M107" i="1"/>
  <c r="N107" i="1"/>
  <c r="O107" i="1"/>
  <c r="Q107" i="1"/>
  <c r="M108" i="1"/>
  <c r="N108" i="1"/>
  <c r="O108" i="1"/>
  <c r="Q108" i="1"/>
  <c r="M109" i="1"/>
  <c r="N109" i="1"/>
  <c r="O109" i="1"/>
  <c r="Q109" i="1"/>
  <c r="M110" i="1"/>
  <c r="N110" i="1"/>
  <c r="O110" i="1"/>
  <c r="Q110" i="1"/>
  <c r="M111" i="1"/>
  <c r="N111" i="1"/>
  <c r="O111" i="1"/>
  <c r="Q111" i="1"/>
  <c r="M112" i="1"/>
  <c r="N112" i="1"/>
  <c r="O112" i="1"/>
  <c r="Q112" i="1"/>
  <c r="M113" i="1"/>
  <c r="N113" i="1"/>
  <c r="O113" i="1"/>
  <c r="Q113" i="1"/>
  <c r="M114" i="1"/>
  <c r="N114" i="1"/>
  <c r="O114" i="1"/>
  <c r="Q114" i="1"/>
  <c r="M115" i="1"/>
  <c r="N115" i="1"/>
  <c r="O115" i="1"/>
  <c r="Q115" i="1"/>
  <c r="M116" i="1"/>
  <c r="N116" i="1"/>
  <c r="O116" i="1"/>
  <c r="Q116" i="1"/>
  <c r="M117" i="1"/>
  <c r="N117" i="1"/>
  <c r="O117" i="1"/>
  <c r="Q117" i="1"/>
  <c r="M118" i="1"/>
  <c r="N118" i="1"/>
  <c r="O118" i="1"/>
  <c r="Q118" i="1"/>
  <c r="M119" i="1"/>
  <c r="N119" i="1"/>
  <c r="O119" i="1"/>
  <c r="Q119" i="1"/>
  <c r="M120" i="1"/>
  <c r="N120" i="1"/>
  <c r="O120" i="1"/>
  <c r="Q120" i="1"/>
  <c r="M121" i="1"/>
  <c r="N121" i="1"/>
  <c r="O121" i="1"/>
  <c r="Q121" i="1"/>
  <c r="M122" i="1"/>
  <c r="N122" i="1"/>
  <c r="O122" i="1"/>
  <c r="Q122" i="1"/>
  <c r="M123" i="1"/>
  <c r="N123" i="1"/>
  <c r="O123" i="1"/>
  <c r="Q123" i="1"/>
  <c r="M124" i="1"/>
  <c r="N124" i="1"/>
  <c r="O124" i="1"/>
  <c r="Q124" i="1"/>
  <c r="M125" i="1"/>
  <c r="N125" i="1"/>
  <c r="O125" i="1"/>
  <c r="Q125" i="1"/>
  <c r="M126" i="1"/>
  <c r="N126" i="1"/>
  <c r="O126" i="1"/>
  <c r="Q126" i="1"/>
  <c r="M127" i="1"/>
  <c r="N127" i="1"/>
  <c r="O127" i="1"/>
  <c r="Q127" i="1"/>
  <c r="M128" i="1"/>
  <c r="N128" i="1"/>
  <c r="O128" i="1"/>
  <c r="Q128" i="1"/>
  <c r="M129" i="1"/>
  <c r="N129" i="1"/>
  <c r="O129" i="1"/>
  <c r="Q129" i="1"/>
  <c r="M130" i="1"/>
  <c r="N130" i="1"/>
  <c r="O130" i="1"/>
  <c r="Q130" i="1"/>
  <c r="M131" i="1"/>
  <c r="N131" i="1"/>
  <c r="O131" i="1"/>
  <c r="Q131" i="1"/>
  <c r="M132" i="1"/>
  <c r="N132" i="1"/>
  <c r="O132" i="1"/>
  <c r="Q132" i="1"/>
  <c r="M133" i="1"/>
  <c r="N133" i="1"/>
  <c r="O133" i="1"/>
  <c r="Q133" i="1"/>
  <c r="M134" i="1"/>
  <c r="N134" i="1"/>
  <c r="O134" i="1"/>
  <c r="Q134" i="1"/>
  <c r="M135" i="1"/>
  <c r="N135" i="1"/>
  <c r="O135" i="1"/>
  <c r="Q135" i="1"/>
  <c r="M136" i="1"/>
  <c r="N136" i="1"/>
  <c r="O136" i="1"/>
  <c r="Q136" i="1"/>
  <c r="M137" i="1"/>
  <c r="N137" i="1"/>
  <c r="O137" i="1"/>
  <c r="Q137" i="1"/>
  <c r="M138" i="1"/>
  <c r="N138" i="1"/>
  <c r="O138" i="1"/>
  <c r="Q138" i="1"/>
  <c r="M139" i="1"/>
  <c r="N139" i="1"/>
  <c r="O139" i="1"/>
  <c r="Q139" i="1"/>
  <c r="M140" i="1"/>
  <c r="N140" i="1"/>
  <c r="O140" i="1"/>
  <c r="Q140" i="1"/>
  <c r="M141" i="1"/>
  <c r="N141" i="1"/>
  <c r="O141" i="1"/>
  <c r="Q141" i="1"/>
  <c r="M142" i="1"/>
  <c r="N142" i="1"/>
  <c r="O142" i="1"/>
  <c r="Q142" i="1"/>
  <c r="M143" i="1"/>
  <c r="N143" i="1"/>
  <c r="O143" i="1"/>
  <c r="Q143" i="1"/>
  <c r="M144" i="1"/>
  <c r="N144" i="1"/>
  <c r="O144" i="1"/>
  <c r="Q144" i="1"/>
  <c r="M145" i="1"/>
  <c r="N145" i="1"/>
  <c r="O145" i="1"/>
  <c r="Q145" i="1"/>
  <c r="M146" i="1"/>
  <c r="N146" i="1"/>
  <c r="O146" i="1"/>
  <c r="Q146" i="1"/>
  <c r="M147" i="1"/>
  <c r="N147" i="1"/>
  <c r="O147" i="1"/>
  <c r="Q147" i="1"/>
  <c r="M148" i="1"/>
  <c r="N148" i="1"/>
  <c r="O148" i="1"/>
  <c r="Q148" i="1"/>
  <c r="M149" i="1"/>
  <c r="N149" i="1"/>
  <c r="O149" i="1"/>
  <c r="Q149" i="1"/>
  <c r="M150" i="1"/>
  <c r="N150" i="1"/>
  <c r="O150" i="1"/>
  <c r="Q150" i="1"/>
  <c r="M151" i="1"/>
  <c r="N151" i="1"/>
  <c r="O151" i="1"/>
  <c r="Q151" i="1"/>
  <c r="M152" i="1"/>
  <c r="N152" i="1"/>
  <c r="O152" i="1"/>
  <c r="Q152" i="1"/>
  <c r="M153" i="1"/>
  <c r="N153" i="1"/>
  <c r="O153" i="1"/>
  <c r="Q153" i="1"/>
  <c r="M154" i="1"/>
  <c r="N154" i="1"/>
  <c r="O154" i="1"/>
  <c r="Q154" i="1"/>
  <c r="M155" i="1"/>
  <c r="N155" i="1"/>
  <c r="O155" i="1"/>
  <c r="Q155" i="1"/>
  <c r="M156" i="1"/>
  <c r="N156" i="1"/>
  <c r="O156" i="1"/>
  <c r="Q156" i="1"/>
  <c r="M157" i="1"/>
  <c r="N157" i="1"/>
  <c r="O157" i="1"/>
  <c r="Q157" i="1"/>
  <c r="M158" i="1"/>
  <c r="N158" i="1"/>
  <c r="O158" i="1"/>
  <c r="Q158" i="1"/>
  <c r="M159" i="1"/>
  <c r="N159" i="1"/>
  <c r="O159" i="1"/>
  <c r="Q159" i="1"/>
  <c r="M160" i="1"/>
  <c r="N160" i="1"/>
  <c r="O160" i="1"/>
  <c r="Q160" i="1"/>
  <c r="M161" i="1"/>
  <c r="N161" i="1"/>
  <c r="O161" i="1"/>
  <c r="Q161" i="1"/>
  <c r="M162" i="1"/>
  <c r="N162" i="1"/>
  <c r="O162" i="1"/>
  <c r="Q162" i="1"/>
  <c r="M163" i="1"/>
  <c r="N163" i="1"/>
  <c r="O163" i="1"/>
  <c r="Q163" i="1"/>
  <c r="M164" i="1"/>
  <c r="N164" i="1"/>
  <c r="O164" i="1"/>
  <c r="Q164" i="1"/>
  <c r="M165" i="1"/>
  <c r="N165" i="1"/>
  <c r="O165" i="1"/>
  <c r="Q165" i="1"/>
  <c r="M166" i="1"/>
  <c r="N166" i="1"/>
  <c r="O166" i="1"/>
  <c r="Q166" i="1"/>
  <c r="M167" i="1"/>
  <c r="N167" i="1"/>
  <c r="O167" i="1"/>
  <c r="Q167" i="1"/>
  <c r="M168" i="1"/>
  <c r="N168" i="1"/>
  <c r="O168" i="1"/>
  <c r="Q168" i="1"/>
  <c r="M169" i="1"/>
  <c r="N169" i="1"/>
  <c r="O169" i="1"/>
  <c r="Q169" i="1"/>
  <c r="M170" i="1"/>
  <c r="N170" i="1"/>
  <c r="O170" i="1"/>
  <c r="Q170" i="1"/>
  <c r="M171" i="1"/>
  <c r="N171" i="1"/>
  <c r="O171" i="1"/>
  <c r="Q171" i="1"/>
  <c r="M172" i="1"/>
  <c r="N172" i="1"/>
  <c r="O172" i="1"/>
  <c r="Q172" i="1"/>
  <c r="M173" i="1"/>
  <c r="N173" i="1"/>
  <c r="O173" i="1"/>
  <c r="Q173" i="1"/>
  <c r="M174" i="1"/>
  <c r="N174" i="1"/>
  <c r="O174" i="1"/>
  <c r="Q174" i="1"/>
  <c r="M175" i="1"/>
  <c r="N175" i="1"/>
  <c r="O175" i="1"/>
  <c r="Q175" i="1"/>
  <c r="M176" i="1"/>
  <c r="N176" i="1"/>
  <c r="O176" i="1"/>
  <c r="Q176" i="1"/>
  <c r="M177" i="1"/>
  <c r="N177" i="1"/>
  <c r="O177" i="1"/>
  <c r="Q177" i="1"/>
  <c r="M178" i="1"/>
  <c r="N178" i="1"/>
  <c r="O178" i="1"/>
  <c r="Q178" i="1"/>
  <c r="M179" i="1"/>
  <c r="N179" i="1"/>
  <c r="O179" i="1"/>
  <c r="Q179" i="1"/>
  <c r="M180" i="1"/>
  <c r="N180" i="1"/>
  <c r="O180" i="1"/>
  <c r="Q180" i="1"/>
  <c r="M181" i="1"/>
  <c r="N181" i="1"/>
  <c r="O181" i="1"/>
  <c r="Q181" i="1"/>
  <c r="M182" i="1"/>
  <c r="N182" i="1"/>
  <c r="O182" i="1"/>
  <c r="Q182" i="1"/>
  <c r="M183" i="1"/>
  <c r="N183" i="1"/>
  <c r="O183" i="1"/>
  <c r="Q183" i="1"/>
  <c r="M184" i="1"/>
  <c r="N184" i="1"/>
  <c r="O184" i="1"/>
  <c r="Q184" i="1"/>
  <c r="M185" i="1"/>
  <c r="N185" i="1"/>
  <c r="O185" i="1"/>
  <c r="Q185" i="1"/>
  <c r="M186" i="1"/>
  <c r="N186" i="1"/>
  <c r="O186" i="1"/>
  <c r="Q186" i="1"/>
  <c r="M187" i="1"/>
  <c r="N187" i="1"/>
  <c r="O187" i="1"/>
  <c r="Q187" i="1"/>
  <c r="M188" i="1"/>
  <c r="N188" i="1"/>
  <c r="O188" i="1"/>
  <c r="Q188" i="1"/>
  <c r="M189" i="1"/>
  <c r="N189" i="1"/>
  <c r="O189" i="1"/>
  <c r="Q189" i="1"/>
  <c r="M190" i="1"/>
  <c r="N190" i="1"/>
  <c r="O190" i="1"/>
  <c r="Q190" i="1"/>
  <c r="M191" i="1"/>
  <c r="N191" i="1"/>
  <c r="O191" i="1"/>
  <c r="Q191" i="1"/>
  <c r="M192" i="1"/>
  <c r="N192" i="1"/>
  <c r="O192" i="1"/>
  <c r="Q192" i="1"/>
  <c r="M193" i="1"/>
  <c r="N193" i="1"/>
  <c r="O193" i="1"/>
  <c r="Q193" i="1"/>
  <c r="M194" i="1"/>
  <c r="N194" i="1"/>
  <c r="O194" i="1"/>
  <c r="Q194" i="1"/>
  <c r="M195" i="1"/>
  <c r="N195" i="1"/>
  <c r="O195" i="1"/>
  <c r="Q195" i="1"/>
  <c r="M196" i="1"/>
  <c r="N196" i="1"/>
  <c r="O196" i="1"/>
  <c r="Q196" i="1"/>
  <c r="M197" i="1"/>
  <c r="N197" i="1"/>
  <c r="O197" i="1"/>
  <c r="Q197" i="1"/>
  <c r="M198" i="1"/>
  <c r="N198" i="1"/>
  <c r="O198" i="1"/>
  <c r="Q198" i="1"/>
  <c r="M199" i="1"/>
  <c r="N199" i="1"/>
  <c r="O199" i="1"/>
  <c r="Q199" i="1"/>
  <c r="M200" i="1"/>
  <c r="N200" i="1"/>
  <c r="O200" i="1"/>
  <c r="Q200" i="1"/>
  <c r="M201" i="1"/>
  <c r="N201" i="1"/>
  <c r="O201" i="1"/>
  <c r="Q201" i="1"/>
  <c r="M202" i="1"/>
  <c r="N202" i="1"/>
  <c r="O202" i="1"/>
  <c r="Q202" i="1"/>
  <c r="M203" i="1"/>
  <c r="N203" i="1"/>
  <c r="O203" i="1"/>
  <c r="Q203" i="1"/>
  <c r="M204" i="1"/>
  <c r="N204" i="1"/>
  <c r="O204" i="1"/>
  <c r="Q204" i="1"/>
  <c r="M205" i="1"/>
  <c r="N205" i="1"/>
  <c r="O205" i="1"/>
  <c r="Q205" i="1"/>
  <c r="M206" i="1"/>
  <c r="N206" i="1"/>
  <c r="O206" i="1"/>
  <c r="Q206" i="1"/>
  <c r="M207" i="1"/>
  <c r="N207" i="1"/>
  <c r="O207" i="1"/>
  <c r="Q207" i="1"/>
  <c r="M208" i="1"/>
  <c r="N208" i="1"/>
  <c r="O208" i="1"/>
  <c r="Q208" i="1"/>
  <c r="M209" i="1"/>
  <c r="N209" i="1"/>
  <c r="O209" i="1"/>
  <c r="Q209" i="1"/>
  <c r="M210" i="1"/>
  <c r="N210" i="1"/>
  <c r="O210" i="1"/>
  <c r="Q210" i="1"/>
  <c r="M211" i="1"/>
  <c r="N211" i="1"/>
  <c r="O211" i="1"/>
  <c r="Q211" i="1"/>
  <c r="M212" i="1"/>
  <c r="N212" i="1"/>
  <c r="O212" i="1"/>
  <c r="Q212" i="1"/>
  <c r="M213" i="1"/>
  <c r="N213" i="1"/>
  <c r="O213" i="1"/>
  <c r="Q213" i="1"/>
  <c r="M214" i="1"/>
  <c r="N214" i="1"/>
  <c r="O214" i="1"/>
  <c r="Q214" i="1"/>
  <c r="M215" i="1"/>
  <c r="N215" i="1"/>
  <c r="O215" i="1"/>
  <c r="Q215" i="1"/>
  <c r="M216" i="1"/>
  <c r="N216" i="1"/>
  <c r="O216" i="1"/>
  <c r="Q216" i="1"/>
  <c r="M217" i="1"/>
  <c r="N217" i="1"/>
  <c r="O217" i="1"/>
  <c r="Q217" i="1"/>
  <c r="M218" i="1"/>
  <c r="N218" i="1"/>
  <c r="O218" i="1"/>
  <c r="Q218" i="1"/>
  <c r="M219" i="1"/>
  <c r="N219" i="1"/>
  <c r="O219" i="1"/>
  <c r="Q219" i="1"/>
  <c r="M220" i="1"/>
  <c r="N220" i="1"/>
  <c r="O220" i="1"/>
  <c r="Q220" i="1"/>
  <c r="M221" i="1"/>
  <c r="N221" i="1"/>
  <c r="O221" i="1"/>
  <c r="Q221" i="1"/>
  <c r="M222" i="1"/>
  <c r="N222" i="1"/>
  <c r="O222" i="1"/>
  <c r="Q222" i="1"/>
  <c r="M223" i="1"/>
  <c r="N223" i="1"/>
  <c r="O223" i="1"/>
  <c r="Q223" i="1"/>
  <c r="M224" i="1"/>
  <c r="N224" i="1"/>
  <c r="O224" i="1"/>
  <c r="Q224" i="1"/>
  <c r="M225" i="1"/>
  <c r="N225" i="1"/>
  <c r="O225" i="1"/>
  <c r="Q225" i="1"/>
  <c r="M226" i="1"/>
  <c r="N226" i="1"/>
  <c r="O226" i="1"/>
  <c r="Q226" i="1"/>
  <c r="M227" i="1"/>
  <c r="N227" i="1"/>
  <c r="O227" i="1"/>
  <c r="Q227" i="1"/>
  <c r="M228" i="1"/>
  <c r="N228" i="1"/>
  <c r="O228" i="1"/>
  <c r="Q228" i="1"/>
  <c r="M229" i="1"/>
  <c r="N229" i="1"/>
  <c r="O229" i="1"/>
  <c r="Q229" i="1"/>
  <c r="M230" i="1"/>
  <c r="N230" i="1"/>
  <c r="O230" i="1"/>
  <c r="Q230" i="1"/>
  <c r="M231" i="1"/>
  <c r="N231" i="1"/>
  <c r="O231" i="1"/>
  <c r="Q231" i="1"/>
  <c r="M232" i="1"/>
  <c r="N232" i="1"/>
  <c r="O232" i="1"/>
  <c r="Q232" i="1"/>
  <c r="M233" i="1"/>
  <c r="N233" i="1"/>
  <c r="O233" i="1"/>
  <c r="Q233" i="1"/>
  <c r="M234" i="1"/>
  <c r="N234" i="1"/>
  <c r="O234" i="1"/>
  <c r="Q234" i="1"/>
  <c r="M235" i="1"/>
  <c r="N235" i="1"/>
  <c r="O235" i="1"/>
  <c r="Q235" i="1"/>
  <c r="M236" i="1"/>
  <c r="N236" i="1"/>
  <c r="O236" i="1"/>
  <c r="Q236" i="1"/>
  <c r="M237" i="1"/>
  <c r="N237" i="1"/>
  <c r="O237" i="1"/>
  <c r="Q237" i="1"/>
  <c r="M238" i="1"/>
  <c r="N238" i="1"/>
  <c r="O238" i="1"/>
  <c r="Q238" i="1"/>
  <c r="M239" i="1"/>
  <c r="N239" i="1"/>
  <c r="O239" i="1"/>
  <c r="Q239" i="1"/>
  <c r="M240" i="1"/>
  <c r="N240" i="1"/>
  <c r="O240" i="1"/>
  <c r="Q240" i="1"/>
  <c r="M241" i="1"/>
  <c r="N241" i="1"/>
  <c r="O241" i="1"/>
  <c r="Q241" i="1"/>
  <c r="M242" i="1"/>
  <c r="N242" i="1"/>
  <c r="O242" i="1"/>
  <c r="Q242" i="1"/>
  <c r="M243" i="1"/>
  <c r="N243" i="1"/>
  <c r="O243" i="1"/>
  <c r="Q243" i="1"/>
  <c r="M244" i="1"/>
  <c r="N244" i="1"/>
  <c r="O244" i="1"/>
  <c r="Q244" i="1"/>
  <c r="M245" i="1"/>
  <c r="N245" i="1"/>
  <c r="O245" i="1"/>
  <c r="Q245" i="1"/>
  <c r="M246" i="1"/>
  <c r="N246" i="1"/>
  <c r="O246" i="1"/>
  <c r="Q246" i="1"/>
  <c r="M247" i="1"/>
  <c r="N247" i="1"/>
  <c r="O247" i="1"/>
  <c r="Q247" i="1"/>
  <c r="M248" i="1"/>
  <c r="N248" i="1"/>
  <c r="O248" i="1"/>
  <c r="Q248" i="1"/>
  <c r="M249" i="1"/>
  <c r="N249" i="1"/>
  <c r="O249" i="1"/>
  <c r="Q249" i="1"/>
  <c r="M250" i="1"/>
  <c r="N250" i="1"/>
  <c r="O250" i="1"/>
  <c r="Q250" i="1"/>
  <c r="M251" i="1"/>
  <c r="N251" i="1"/>
  <c r="O251" i="1"/>
  <c r="Q251" i="1"/>
  <c r="M252" i="1"/>
  <c r="N252" i="1"/>
  <c r="O252" i="1"/>
  <c r="Q252" i="1"/>
  <c r="M253" i="1"/>
  <c r="N253" i="1"/>
  <c r="O253" i="1"/>
  <c r="Q253" i="1"/>
  <c r="M254" i="1"/>
  <c r="N254" i="1"/>
  <c r="O254" i="1"/>
  <c r="Q254" i="1"/>
  <c r="M255" i="1"/>
  <c r="N255" i="1"/>
  <c r="O255" i="1"/>
  <c r="Q255" i="1"/>
  <c r="M256" i="1"/>
  <c r="N256" i="1"/>
  <c r="O256" i="1"/>
  <c r="Q256" i="1"/>
  <c r="M257" i="1"/>
  <c r="N257" i="1"/>
  <c r="O257" i="1"/>
  <c r="Q257" i="1"/>
  <c r="M258" i="1"/>
  <c r="N258" i="1"/>
  <c r="O258" i="1"/>
  <c r="Q258" i="1"/>
  <c r="M259" i="1"/>
  <c r="N259" i="1"/>
  <c r="O259" i="1"/>
  <c r="Q259" i="1"/>
  <c r="M260" i="1"/>
  <c r="N260" i="1"/>
  <c r="O260" i="1"/>
  <c r="Q260" i="1"/>
  <c r="M261" i="1"/>
  <c r="N261" i="1"/>
  <c r="O261" i="1"/>
  <c r="Q261" i="1"/>
  <c r="M262" i="1"/>
  <c r="N262" i="1"/>
  <c r="O262" i="1"/>
  <c r="Q262" i="1"/>
  <c r="M263" i="1"/>
  <c r="N263" i="1"/>
  <c r="O263" i="1"/>
  <c r="Q263" i="1"/>
  <c r="M264" i="1"/>
  <c r="N264" i="1"/>
  <c r="O264" i="1"/>
  <c r="Q264" i="1"/>
  <c r="M265" i="1"/>
  <c r="N265" i="1"/>
  <c r="O265" i="1"/>
  <c r="Q265" i="1"/>
  <c r="M266" i="1"/>
  <c r="N266" i="1"/>
  <c r="O266" i="1"/>
  <c r="Q266" i="1"/>
  <c r="M267" i="1"/>
  <c r="N267" i="1"/>
  <c r="O267" i="1"/>
  <c r="Q267" i="1"/>
  <c r="M268" i="1"/>
  <c r="N268" i="1"/>
  <c r="O268" i="1"/>
  <c r="Q268" i="1"/>
  <c r="M269" i="1"/>
  <c r="N269" i="1"/>
  <c r="O269" i="1"/>
  <c r="Q269" i="1"/>
  <c r="M270" i="1"/>
  <c r="N270" i="1"/>
  <c r="O270" i="1"/>
  <c r="Q270" i="1"/>
  <c r="M271" i="1"/>
  <c r="N271" i="1"/>
  <c r="O271" i="1"/>
  <c r="Q271" i="1"/>
  <c r="M272" i="1"/>
  <c r="N272" i="1"/>
  <c r="O272" i="1"/>
  <c r="Q272" i="1"/>
  <c r="M273" i="1"/>
  <c r="N273" i="1"/>
  <c r="O273" i="1"/>
  <c r="Q273" i="1"/>
  <c r="M274" i="1"/>
  <c r="N274" i="1"/>
  <c r="O274" i="1"/>
  <c r="Q274" i="1"/>
  <c r="M275" i="1"/>
  <c r="N275" i="1"/>
  <c r="O275" i="1"/>
  <c r="Q275" i="1"/>
  <c r="M276" i="1"/>
  <c r="N276" i="1"/>
  <c r="O276" i="1"/>
  <c r="Q276" i="1"/>
  <c r="M277" i="1"/>
  <c r="N277" i="1"/>
  <c r="O277" i="1"/>
  <c r="Q277" i="1"/>
  <c r="M278" i="1"/>
  <c r="N278" i="1"/>
  <c r="O278" i="1"/>
  <c r="Q278" i="1"/>
  <c r="M279" i="1"/>
  <c r="N279" i="1"/>
  <c r="O279" i="1"/>
  <c r="Q279" i="1"/>
  <c r="M280" i="1"/>
  <c r="N280" i="1"/>
  <c r="O280" i="1"/>
  <c r="Q280" i="1"/>
  <c r="M281" i="1"/>
  <c r="N281" i="1"/>
  <c r="O281" i="1"/>
  <c r="Q281" i="1"/>
  <c r="M282" i="1"/>
  <c r="N282" i="1"/>
  <c r="O282" i="1"/>
  <c r="Q282" i="1"/>
  <c r="M283" i="1"/>
  <c r="N283" i="1"/>
  <c r="O283" i="1"/>
  <c r="Q283" i="1"/>
  <c r="M284" i="1"/>
  <c r="N284" i="1"/>
  <c r="O284" i="1"/>
  <c r="Q284" i="1"/>
  <c r="M285" i="1"/>
  <c r="N285" i="1"/>
  <c r="O285" i="1"/>
  <c r="Q285" i="1"/>
  <c r="M286" i="1"/>
  <c r="N286" i="1"/>
  <c r="O286" i="1"/>
  <c r="Q286" i="1"/>
  <c r="M287" i="1"/>
  <c r="N287" i="1"/>
  <c r="O287" i="1"/>
  <c r="Q287" i="1"/>
  <c r="M288" i="1"/>
  <c r="N288" i="1"/>
  <c r="O288" i="1"/>
  <c r="Q288" i="1"/>
  <c r="M289" i="1"/>
  <c r="N289" i="1"/>
  <c r="O289" i="1"/>
  <c r="Q289" i="1"/>
  <c r="M290" i="1"/>
  <c r="N290" i="1"/>
  <c r="O290" i="1"/>
  <c r="Q290" i="1"/>
  <c r="M291" i="1"/>
  <c r="N291" i="1"/>
  <c r="O291" i="1"/>
  <c r="Q291" i="1"/>
  <c r="M292" i="1"/>
  <c r="N292" i="1"/>
  <c r="O292" i="1"/>
  <c r="Q292" i="1"/>
  <c r="M293" i="1"/>
  <c r="N293" i="1"/>
  <c r="O293" i="1"/>
  <c r="Q293" i="1"/>
  <c r="M294" i="1"/>
  <c r="N294" i="1"/>
  <c r="O294" i="1"/>
  <c r="Q294" i="1"/>
  <c r="M295" i="1"/>
  <c r="N295" i="1"/>
  <c r="O295" i="1"/>
  <c r="Q295" i="1"/>
  <c r="M296" i="1"/>
  <c r="N296" i="1"/>
  <c r="O296" i="1"/>
  <c r="Q296" i="1"/>
  <c r="M297" i="1"/>
  <c r="N297" i="1"/>
  <c r="O297" i="1"/>
  <c r="Q297" i="1"/>
  <c r="M298" i="1"/>
  <c r="N298" i="1"/>
  <c r="O298" i="1"/>
  <c r="Q298" i="1"/>
  <c r="M299" i="1"/>
  <c r="N299" i="1"/>
  <c r="O299" i="1"/>
  <c r="Q299" i="1"/>
  <c r="M300" i="1"/>
  <c r="N300" i="1"/>
  <c r="O300" i="1"/>
  <c r="Q300" i="1"/>
  <c r="M301" i="1"/>
  <c r="N301" i="1"/>
  <c r="O301" i="1"/>
  <c r="Q301" i="1"/>
  <c r="M302" i="1"/>
  <c r="N302" i="1"/>
  <c r="O302" i="1"/>
  <c r="Q302" i="1"/>
  <c r="M303" i="1"/>
  <c r="N303" i="1"/>
  <c r="O303" i="1"/>
  <c r="Q303" i="1"/>
  <c r="M304" i="1"/>
  <c r="N304" i="1"/>
  <c r="O304" i="1"/>
  <c r="Q304" i="1"/>
  <c r="M305" i="1"/>
  <c r="N305" i="1"/>
  <c r="O305" i="1"/>
  <c r="Q305" i="1"/>
  <c r="M306" i="1"/>
  <c r="N306" i="1"/>
  <c r="O306" i="1"/>
  <c r="Q306" i="1"/>
  <c r="M307" i="1"/>
  <c r="N307" i="1"/>
  <c r="O307" i="1"/>
  <c r="Q307" i="1"/>
  <c r="M308" i="1"/>
  <c r="N308" i="1"/>
  <c r="O308" i="1"/>
  <c r="Q308" i="1"/>
  <c r="M309" i="1"/>
  <c r="N309" i="1"/>
  <c r="O309" i="1"/>
  <c r="Q309" i="1"/>
  <c r="M310" i="1"/>
  <c r="N310" i="1"/>
  <c r="O310" i="1"/>
  <c r="Q310" i="1"/>
  <c r="M311" i="1"/>
  <c r="N311" i="1"/>
  <c r="O311" i="1"/>
  <c r="Q311" i="1"/>
  <c r="M312" i="1"/>
  <c r="N312" i="1"/>
  <c r="O312" i="1"/>
  <c r="Q312" i="1"/>
  <c r="M313" i="1"/>
  <c r="N313" i="1"/>
  <c r="O313" i="1"/>
  <c r="Q313" i="1"/>
  <c r="M314" i="1"/>
  <c r="N314" i="1"/>
  <c r="O314" i="1"/>
  <c r="Q314" i="1"/>
  <c r="M315" i="1"/>
  <c r="N315" i="1"/>
  <c r="O315" i="1"/>
  <c r="Q315" i="1"/>
  <c r="M316" i="1"/>
  <c r="N316" i="1"/>
  <c r="O316" i="1"/>
  <c r="Q316" i="1"/>
  <c r="M317" i="1"/>
  <c r="N317" i="1"/>
  <c r="O317" i="1"/>
  <c r="Q317" i="1"/>
  <c r="M318" i="1"/>
  <c r="N318" i="1"/>
  <c r="O318" i="1"/>
  <c r="Q318" i="1"/>
  <c r="M319" i="1"/>
  <c r="N319" i="1"/>
  <c r="O319" i="1"/>
  <c r="Q319" i="1"/>
  <c r="M320" i="1"/>
  <c r="N320" i="1"/>
  <c r="O320" i="1"/>
  <c r="Q320" i="1"/>
  <c r="M321" i="1"/>
  <c r="N321" i="1"/>
  <c r="O321" i="1"/>
  <c r="Q321" i="1"/>
  <c r="M322" i="1"/>
  <c r="N322" i="1"/>
  <c r="O322" i="1"/>
  <c r="Q322" i="1"/>
  <c r="M351" i="1"/>
  <c r="M352" i="1"/>
  <c r="M353" i="1"/>
  <c r="N351" i="1"/>
  <c r="N352" i="1"/>
  <c r="N353" i="1"/>
  <c r="O351" i="1"/>
  <c r="O352" i="1"/>
  <c r="O353" i="1"/>
  <c r="Q351" i="1"/>
  <c r="Q352" i="1"/>
  <c r="Q353" i="1"/>
  <c r="P301" i="1" l="1"/>
  <c r="R301" i="1" s="1"/>
  <c r="P267" i="1"/>
  <c r="R267" i="1" s="1"/>
  <c r="P243" i="1"/>
  <c r="R243" i="1" s="1"/>
  <c r="P235" i="1"/>
  <c r="R235" i="1" s="1"/>
  <c r="P227" i="1"/>
  <c r="R227" i="1" s="1"/>
  <c r="P225" i="1"/>
  <c r="R225" i="1" s="1"/>
  <c r="P223" i="1"/>
  <c r="R223" i="1" s="1"/>
  <c r="P219" i="1"/>
  <c r="R219" i="1" s="1"/>
  <c r="P203" i="1"/>
  <c r="R203" i="1" s="1"/>
  <c r="P201" i="1"/>
  <c r="R201" i="1" s="1"/>
  <c r="P192" i="1"/>
  <c r="R192" i="1" s="1"/>
  <c r="P224" i="1"/>
  <c r="R224" i="1" s="1"/>
  <c r="P317" i="1"/>
  <c r="R317" i="1" s="1"/>
  <c r="P305" i="1"/>
  <c r="R305" i="1" s="1"/>
  <c r="P291" i="1"/>
  <c r="R291" i="1" s="1"/>
  <c r="P320" i="1"/>
  <c r="R320" i="1" s="1"/>
  <c r="P318" i="1"/>
  <c r="R318" i="1" s="1"/>
  <c r="P314" i="1"/>
  <c r="R314" i="1" s="1"/>
  <c r="P310" i="1"/>
  <c r="R310" i="1" s="1"/>
  <c r="P306" i="1"/>
  <c r="R306" i="1" s="1"/>
  <c r="P302" i="1"/>
  <c r="R302" i="1" s="1"/>
  <c r="P280" i="1"/>
  <c r="R280" i="1" s="1"/>
  <c r="P142" i="1"/>
  <c r="R142" i="1" s="1"/>
  <c r="P134" i="1"/>
  <c r="R134" i="1" s="1"/>
  <c r="P274" i="1"/>
  <c r="R274" i="1" s="1"/>
  <c r="P228" i="1"/>
  <c r="R228" i="1" s="1"/>
  <c r="P126" i="1"/>
  <c r="R126" i="1" s="1"/>
  <c r="P124" i="1"/>
  <c r="R124" i="1" s="1"/>
  <c r="P122" i="1"/>
  <c r="R122" i="1" s="1"/>
  <c r="P118" i="1"/>
  <c r="R118" i="1" s="1"/>
  <c r="P110" i="1"/>
  <c r="R110" i="1" s="1"/>
  <c r="P108" i="1"/>
  <c r="R108" i="1" s="1"/>
  <c r="P106" i="1"/>
  <c r="R106" i="1" s="1"/>
  <c r="P102" i="1"/>
  <c r="R102" i="1" s="1"/>
  <c r="P100" i="1"/>
  <c r="R100" i="1" s="1"/>
  <c r="P98" i="1"/>
  <c r="R98" i="1" s="1"/>
  <c r="P96" i="1"/>
  <c r="R96" i="1" s="1"/>
  <c r="P94" i="1"/>
  <c r="R94" i="1" s="1"/>
  <c r="P92" i="1"/>
  <c r="R92" i="1" s="1"/>
  <c r="P90" i="1"/>
  <c r="R90" i="1" s="1"/>
  <c r="P88" i="1"/>
  <c r="R88" i="1" s="1"/>
  <c r="P72" i="1"/>
  <c r="R72" i="1" s="1"/>
  <c r="P28" i="1"/>
  <c r="R28" i="1" s="1"/>
  <c r="P26" i="1"/>
  <c r="R26" i="1" s="1"/>
  <c r="P24" i="1"/>
  <c r="R24" i="1" s="1"/>
  <c r="P16" i="1"/>
  <c r="R16" i="1" s="1"/>
  <c r="P14" i="1"/>
  <c r="R14" i="1" s="1"/>
  <c r="P4" i="1"/>
  <c r="R4" i="1" s="1"/>
  <c r="P2" i="1"/>
  <c r="R2" i="1" s="1"/>
  <c r="P191" i="1"/>
  <c r="R191" i="1" s="1"/>
  <c r="P189" i="1"/>
  <c r="R189" i="1" s="1"/>
  <c r="P187" i="1"/>
  <c r="R187" i="1" s="1"/>
  <c r="P159" i="1"/>
  <c r="R159" i="1" s="1"/>
  <c r="P133" i="1"/>
  <c r="R133" i="1" s="1"/>
  <c r="P321" i="1"/>
  <c r="R321" i="1" s="1"/>
  <c r="P260" i="1"/>
  <c r="R260" i="1" s="1"/>
  <c r="P252" i="1"/>
  <c r="R252" i="1" s="1"/>
  <c r="P244" i="1"/>
  <c r="R244" i="1" s="1"/>
  <c r="P188" i="1"/>
  <c r="R188" i="1" s="1"/>
  <c r="P57" i="1"/>
  <c r="R57" i="1" s="1"/>
  <c r="P41" i="1"/>
  <c r="R41" i="1" s="1"/>
  <c r="P25" i="1"/>
  <c r="R25" i="1" s="1"/>
  <c r="P220" i="1"/>
  <c r="R220" i="1" s="1"/>
  <c r="P212" i="1"/>
  <c r="R212" i="1" s="1"/>
  <c r="P208" i="1"/>
  <c r="R208" i="1" s="1"/>
  <c r="P204" i="1"/>
  <c r="R204" i="1" s="1"/>
  <c r="P200" i="1"/>
  <c r="R200" i="1" s="1"/>
  <c r="P297" i="1"/>
  <c r="R297" i="1" s="1"/>
  <c r="P289" i="1"/>
  <c r="R289" i="1" s="1"/>
  <c r="P281" i="1"/>
  <c r="R281" i="1" s="1"/>
  <c r="P277" i="1"/>
  <c r="R277" i="1" s="1"/>
  <c r="P184" i="1"/>
  <c r="R184" i="1" s="1"/>
  <c r="P180" i="1"/>
  <c r="R180" i="1" s="1"/>
  <c r="P176" i="1"/>
  <c r="R176" i="1" s="1"/>
  <c r="P172" i="1"/>
  <c r="R172" i="1" s="1"/>
  <c r="P164" i="1"/>
  <c r="R164" i="1" s="1"/>
  <c r="P156" i="1"/>
  <c r="R156" i="1" s="1"/>
  <c r="P273" i="1"/>
  <c r="R273" i="1" s="1"/>
  <c r="P211" i="1"/>
  <c r="R211" i="1" s="1"/>
  <c r="P207" i="1"/>
  <c r="R207" i="1" s="1"/>
  <c r="P52" i="1"/>
  <c r="R52" i="1" s="1"/>
  <c r="P36" i="1"/>
  <c r="R36" i="1" s="1"/>
  <c r="P294" i="1"/>
  <c r="R294" i="1" s="1"/>
  <c r="P278" i="1"/>
  <c r="R278" i="1" s="1"/>
  <c r="P175" i="1"/>
  <c r="R175" i="1" s="1"/>
  <c r="P309" i="1"/>
  <c r="R309" i="1" s="1"/>
  <c r="P271" i="1"/>
  <c r="R271" i="1" s="1"/>
  <c r="P177" i="1"/>
  <c r="R177" i="1" s="1"/>
  <c r="P150" i="1"/>
  <c r="R150" i="1" s="1"/>
  <c r="P117" i="1"/>
  <c r="R117" i="1" s="1"/>
  <c r="P322" i="1"/>
  <c r="R322" i="1" s="1"/>
  <c r="P286" i="1"/>
  <c r="R286" i="1" s="1"/>
  <c r="P282" i="1"/>
  <c r="R282" i="1" s="1"/>
  <c r="P276" i="1"/>
  <c r="R276" i="1" s="1"/>
  <c r="P251" i="1"/>
  <c r="R251" i="1" s="1"/>
  <c r="P140" i="1"/>
  <c r="R140" i="1" s="1"/>
  <c r="P138" i="1"/>
  <c r="R138" i="1" s="1"/>
  <c r="P213" i="1"/>
  <c r="R213" i="1" s="1"/>
  <c r="P196" i="1"/>
  <c r="R196" i="1" s="1"/>
  <c r="P179" i="1"/>
  <c r="R179" i="1" s="1"/>
  <c r="P148" i="1"/>
  <c r="R148" i="1" s="1"/>
  <c r="P303" i="1"/>
  <c r="R303" i="1" s="1"/>
  <c r="P295" i="1"/>
  <c r="R295" i="1" s="1"/>
  <c r="P259" i="1"/>
  <c r="R259" i="1" s="1"/>
  <c r="P253" i="1"/>
  <c r="R253" i="1" s="1"/>
  <c r="P239" i="1"/>
  <c r="R239" i="1" s="1"/>
  <c r="P209" i="1"/>
  <c r="R209" i="1" s="1"/>
  <c r="P199" i="1"/>
  <c r="R199" i="1" s="1"/>
  <c r="P173" i="1"/>
  <c r="R173" i="1" s="1"/>
  <c r="P132" i="1"/>
  <c r="R132" i="1" s="1"/>
  <c r="P130" i="1"/>
  <c r="R130" i="1" s="1"/>
  <c r="P101" i="1"/>
  <c r="R101" i="1" s="1"/>
  <c r="P89" i="1"/>
  <c r="R89" i="1" s="1"/>
  <c r="P307" i="1"/>
  <c r="R307" i="1" s="1"/>
  <c r="P292" i="1"/>
  <c r="R292" i="1" s="1"/>
  <c r="P313" i="1"/>
  <c r="R313" i="1" s="1"/>
  <c r="P298" i="1"/>
  <c r="R298" i="1" s="1"/>
  <c r="P293" i="1"/>
  <c r="R293" i="1" s="1"/>
  <c r="P285" i="1"/>
  <c r="R285" i="1" s="1"/>
  <c r="P268" i="1"/>
  <c r="R268" i="1" s="1"/>
  <c r="P216" i="1"/>
  <c r="R216" i="1" s="1"/>
  <c r="P195" i="1"/>
  <c r="R195" i="1" s="1"/>
  <c r="P151" i="1"/>
  <c r="R151" i="1" s="1"/>
  <c r="P116" i="1"/>
  <c r="R116" i="1" s="1"/>
  <c r="P114" i="1"/>
  <c r="R114" i="1" s="1"/>
  <c r="P183" i="1"/>
  <c r="R183" i="1" s="1"/>
  <c r="P166" i="1"/>
  <c r="R166" i="1" s="1"/>
  <c r="P84" i="1"/>
  <c r="R84" i="1" s="1"/>
  <c r="P8" i="1"/>
  <c r="R8" i="1" s="1"/>
  <c r="P20" i="1"/>
  <c r="R20" i="1" s="1"/>
  <c r="P12" i="1"/>
  <c r="R12" i="1" s="1"/>
  <c r="P290" i="1"/>
  <c r="R290" i="1" s="1"/>
  <c r="P240" i="1"/>
  <c r="R240" i="1" s="1"/>
  <c r="P236" i="1"/>
  <c r="R236" i="1" s="1"/>
  <c r="P221" i="1"/>
  <c r="R221" i="1" s="1"/>
  <c r="P185" i="1"/>
  <c r="R185" i="1" s="1"/>
  <c r="P162" i="1"/>
  <c r="R162" i="1" s="1"/>
  <c r="P160" i="1"/>
  <c r="R160" i="1" s="1"/>
  <c r="P158" i="1"/>
  <c r="R158" i="1" s="1"/>
  <c r="P70" i="1"/>
  <c r="R70" i="1" s="1"/>
  <c r="P68" i="1"/>
  <c r="R68" i="1" s="1"/>
  <c r="P66" i="1"/>
  <c r="R66" i="1" s="1"/>
  <c r="P64" i="1"/>
  <c r="R64" i="1" s="1"/>
  <c r="P62" i="1"/>
  <c r="R62" i="1" s="1"/>
  <c r="P60" i="1"/>
  <c r="R60" i="1" s="1"/>
  <c r="P58" i="1"/>
  <c r="R58" i="1" s="1"/>
  <c r="P56" i="1"/>
  <c r="R56" i="1" s="1"/>
  <c r="P44" i="1"/>
  <c r="R44" i="1" s="1"/>
  <c r="P42" i="1"/>
  <c r="R42" i="1" s="1"/>
  <c r="P40" i="1"/>
  <c r="R40" i="1" s="1"/>
  <c r="P308" i="1"/>
  <c r="R308" i="1" s="1"/>
  <c r="P214" i="1"/>
  <c r="R214" i="1" s="1"/>
  <c r="P190" i="1"/>
  <c r="R190" i="1" s="1"/>
  <c r="P149" i="1"/>
  <c r="R149" i="1" s="1"/>
  <c r="P311" i="1"/>
  <c r="R311" i="1" s="1"/>
  <c r="P284" i="1"/>
  <c r="R284" i="1" s="1"/>
  <c r="P231" i="1"/>
  <c r="R231" i="1" s="1"/>
  <c r="P181" i="1"/>
  <c r="R181" i="1" s="1"/>
  <c r="P136" i="1"/>
  <c r="R136" i="1" s="1"/>
  <c r="P120" i="1"/>
  <c r="R120" i="1" s="1"/>
  <c r="P104" i="1"/>
  <c r="R104" i="1" s="1"/>
  <c r="P87" i="1"/>
  <c r="R87" i="1" s="1"/>
  <c r="P85" i="1"/>
  <c r="R85" i="1" s="1"/>
  <c r="P54" i="1"/>
  <c r="R54" i="1" s="1"/>
  <c r="P39" i="1"/>
  <c r="R39" i="1" s="1"/>
  <c r="P37" i="1"/>
  <c r="R37" i="1" s="1"/>
  <c r="P22" i="1"/>
  <c r="R22" i="1" s="1"/>
  <c r="P13" i="1"/>
  <c r="R13" i="1" s="1"/>
  <c r="P279" i="1"/>
  <c r="R279" i="1" s="1"/>
  <c r="P256" i="1"/>
  <c r="R256" i="1" s="1"/>
  <c r="P237" i="1"/>
  <c r="R237" i="1" s="1"/>
  <c r="P299" i="1"/>
  <c r="R299" i="1" s="1"/>
  <c r="P296" i="1"/>
  <c r="R296" i="1" s="1"/>
  <c r="P263" i="1"/>
  <c r="R263" i="1" s="1"/>
  <c r="P205" i="1"/>
  <c r="R205" i="1" s="1"/>
  <c r="P193" i="1"/>
  <c r="R193" i="1" s="1"/>
  <c r="P316" i="1"/>
  <c r="R316" i="1" s="1"/>
  <c r="P287" i="1"/>
  <c r="R287" i="1" s="1"/>
  <c r="P272" i="1"/>
  <c r="R272" i="1" s="1"/>
  <c r="P261" i="1"/>
  <c r="R261" i="1" s="1"/>
  <c r="P248" i="1"/>
  <c r="R248" i="1" s="1"/>
  <c r="P229" i="1"/>
  <c r="R229" i="1" s="1"/>
  <c r="P217" i="1"/>
  <c r="R217" i="1" s="1"/>
  <c r="P215" i="1"/>
  <c r="R215" i="1" s="1"/>
  <c r="P165" i="1"/>
  <c r="R165" i="1" s="1"/>
  <c r="P154" i="1"/>
  <c r="R154" i="1" s="1"/>
  <c r="P152" i="1"/>
  <c r="R152" i="1" s="1"/>
  <c r="P143" i="1"/>
  <c r="R143" i="1" s="1"/>
  <c r="P127" i="1"/>
  <c r="R127" i="1" s="1"/>
  <c r="P111" i="1"/>
  <c r="R111" i="1" s="1"/>
  <c r="P73" i="1"/>
  <c r="R73" i="1" s="1"/>
  <c r="P50" i="1"/>
  <c r="R50" i="1" s="1"/>
  <c r="P48" i="1"/>
  <c r="R48" i="1" s="1"/>
  <c r="P46" i="1"/>
  <c r="R46" i="1" s="1"/>
  <c r="P18" i="1"/>
  <c r="R18" i="1" s="1"/>
  <c r="P9" i="1"/>
  <c r="R9" i="1" s="1"/>
  <c r="P269" i="1"/>
  <c r="R269" i="1" s="1"/>
  <c r="P319" i="1"/>
  <c r="R319" i="1" s="1"/>
  <c r="P304" i="1"/>
  <c r="R304" i="1" s="1"/>
  <c r="P275" i="1"/>
  <c r="R275" i="1" s="1"/>
  <c r="P255" i="1"/>
  <c r="R255" i="1" s="1"/>
  <c r="P174" i="1"/>
  <c r="R174" i="1" s="1"/>
  <c r="P141" i="1"/>
  <c r="R141" i="1" s="1"/>
  <c r="P125" i="1"/>
  <c r="R125" i="1" s="1"/>
  <c r="P109" i="1"/>
  <c r="R109" i="1" s="1"/>
  <c r="P71" i="1"/>
  <c r="R71" i="1" s="1"/>
  <c r="P69" i="1"/>
  <c r="R69" i="1" s="1"/>
  <c r="P29" i="1"/>
  <c r="R29" i="1" s="1"/>
  <c r="P7" i="1"/>
  <c r="R7" i="1" s="1"/>
  <c r="P5" i="1"/>
  <c r="R5" i="1" s="1"/>
  <c r="P312" i="1"/>
  <c r="R312" i="1" s="1"/>
  <c r="P283" i="1"/>
  <c r="R283" i="1" s="1"/>
  <c r="P247" i="1"/>
  <c r="R247" i="1" s="1"/>
  <c r="P206" i="1"/>
  <c r="R206" i="1" s="1"/>
  <c r="P182" i="1"/>
  <c r="R182" i="1" s="1"/>
  <c r="P170" i="1"/>
  <c r="R170" i="1" s="1"/>
  <c r="P168" i="1"/>
  <c r="R168" i="1" s="1"/>
  <c r="P157" i="1"/>
  <c r="R157" i="1" s="1"/>
  <c r="P146" i="1"/>
  <c r="R146" i="1" s="1"/>
  <c r="P144" i="1"/>
  <c r="R144" i="1" s="1"/>
  <c r="P128" i="1"/>
  <c r="R128" i="1" s="1"/>
  <c r="P112" i="1"/>
  <c r="R112" i="1" s="1"/>
  <c r="P86" i="1"/>
  <c r="R86" i="1" s="1"/>
  <c r="P55" i="1"/>
  <c r="R55" i="1" s="1"/>
  <c r="P53" i="1"/>
  <c r="R53" i="1" s="1"/>
  <c r="P38" i="1"/>
  <c r="R38" i="1" s="1"/>
  <c r="P23" i="1"/>
  <c r="R23" i="1" s="1"/>
  <c r="P21" i="1"/>
  <c r="R21" i="1" s="1"/>
  <c r="P315" i="1"/>
  <c r="R315" i="1" s="1"/>
  <c r="P300" i="1"/>
  <c r="R300" i="1" s="1"/>
  <c r="P288" i="1"/>
  <c r="R288" i="1" s="1"/>
  <c r="P264" i="1"/>
  <c r="R264" i="1" s="1"/>
  <c r="P245" i="1"/>
  <c r="R245" i="1" s="1"/>
  <c r="P232" i="1"/>
  <c r="R232" i="1" s="1"/>
  <c r="P197" i="1"/>
  <c r="R197" i="1" s="1"/>
  <c r="P135" i="1"/>
  <c r="R135" i="1" s="1"/>
  <c r="P119" i="1"/>
  <c r="R119" i="1" s="1"/>
  <c r="P103" i="1"/>
  <c r="R103" i="1" s="1"/>
  <c r="P82" i="1"/>
  <c r="R82" i="1" s="1"/>
  <c r="P80" i="1"/>
  <c r="R80" i="1" s="1"/>
  <c r="P78" i="1"/>
  <c r="R78" i="1" s="1"/>
  <c r="P76" i="1"/>
  <c r="R76" i="1" s="1"/>
  <c r="P74" i="1"/>
  <c r="R74" i="1" s="1"/>
  <c r="P34" i="1"/>
  <c r="R34" i="1" s="1"/>
  <c r="P32" i="1"/>
  <c r="R32" i="1" s="1"/>
  <c r="P30" i="1"/>
  <c r="R30" i="1" s="1"/>
  <c r="P10" i="1"/>
  <c r="R10" i="1" s="1"/>
  <c r="P45" i="1"/>
  <c r="R45" i="1" s="1"/>
  <c r="P17" i="1"/>
  <c r="R17" i="1" s="1"/>
  <c r="P6" i="1"/>
  <c r="R6" i="1" s="1"/>
  <c r="P202" i="1"/>
  <c r="R202" i="1" s="1"/>
  <c r="P222" i="1"/>
  <c r="R222" i="1" s="1"/>
  <c r="P270" i="1"/>
  <c r="R270" i="1" s="1"/>
  <c r="P262" i="1"/>
  <c r="R262" i="1" s="1"/>
  <c r="P254" i="1"/>
  <c r="R254" i="1" s="1"/>
  <c r="P246" i="1"/>
  <c r="R246" i="1" s="1"/>
  <c r="P238" i="1"/>
  <c r="R238" i="1" s="1"/>
  <c r="P230" i="1"/>
  <c r="R230" i="1" s="1"/>
  <c r="P210" i="1"/>
  <c r="R210" i="1" s="1"/>
  <c r="P178" i="1"/>
  <c r="R178" i="1" s="1"/>
  <c r="P265" i="1"/>
  <c r="R265" i="1" s="1"/>
  <c r="P257" i="1"/>
  <c r="R257" i="1" s="1"/>
  <c r="P249" i="1"/>
  <c r="R249" i="1" s="1"/>
  <c r="P241" i="1"/>
  <c r="R241" i="1" s="1"/>
  <c r="P233" i="1"/>
  <c r="R233" i="1" s="1"/>
  <c r="P198" i="1"/>
  <c r="R198" i="1" s="1"/>
  <c r="P218" i="1"/>
  <c r="R218" i="1" s="1"/>
  <c r="P186" i="1"/>
  <c r="R186" i="1" s="1"/>
  <c r="P266" i="1"/>
  <c r="R266" i="1" s="1"/>
  <c r="P258" i="1"/>
  <c r="R258" i="1" s="1"/>
  <c r="P250" i="1"/>
  <c r="R250" i="1" s="1"/>
  <c r="P242" i="1"/>
  <c r="R242" i="1" s="1"/>
  <c r="P234" i="1"/>
  <c r="R234" i="1" s="1"/>
  <c r="P226" i="1"/>
  <c r="R226" i="1" s="1"/>
  <c r="P194" i="1"/>
  <c r="R194" i="1" s="1"/>
  <c r="P167" i="1"/>
  <c r="R167" i="1" s="1"/>
  <c r="P99" i="1"/>
  <c r="R99" i="1" s="1"/>
  <c r="P83" i="1"/>
  <c r="R83" i="1" s="1"/>
  <c r="P67" i="1"/>
  <c r="R67" i="1" s="1"/>
  <c r="P51" i="1"/>
  <c r="R51" i="1" s="1"/>
  <c r="P35" i="1"/>
  <c r="R35" i="1" s="1"/>
  <c r="P19" i="1"/>
  <c r="R19" i="1" s="1"/>
  <c r="P3" i="1"/>
  <c r="R3" i="1" s="1"/>
  <c r="P171" i="1"/>
  <c r="R171" i="1" s="1"/>
  <c r="P163" i="1"/>
  <c r="R163" i="1" s="1"/>
  <c r="P155" i="1"/>
  <c r="R155" i="1" s="1"/>
  <c r="P147" i="1"/>
  <c r="R147" i="1" s="1"/>
  <c r="P139" i="1"/>
  <c r="R139" i="1" s="1"/>
  <c r="P131" i="1"/>
  <c r="R131" i="1" s="1"/>
  <c r="P123" i="1"/>
  <c r="R123" i="1" s="1"/>
  <c r="P115" i="1"/>
  <c r="R115" i="1" s="1"/>
  <c r="P107" i="1"/>
  <c r="R107" i="1" s="1"/>
  <c r="P97" i="1"/>
  <c r="R97" i="1" s="1"/>
  <c r="P81" i="1"/>
  <c r="R81" i="1" s="1"/>
  <c r="P65" i="1"/>
  <c r="R65" i="1" s="1"/>
  <c r="P49" i="1"/>
  <c r="R49" i="1" s="1"/>
  <c r="P33" i="1"/>
  <c r="R33" i="1" s="1"/>
  <c r="P95" i="1"/>
  <c r="R95" i="1" s="1"/>
  <c r="P79" i="1"/>
  <c r="R79" i="1" s="1"/>
  <c r="P63" i="1"/>
  <c r="R63" i="1" s="1"/>
  <c r="P47" i="1"/>
  <c r="R47" i="1" s="1"/>
  <c r="P31" i="1"/>
  <c r="R31" i="1" s="1"/>
  <c r="P15" i="1"/>
  <c r="R15" i="1" s="1"/>
  <c r="P169" i="1"/>
  <c r="R169" i="1" s="1"/>
  <c r="P161" i="1"/>
  <c r="R161" i="1" s="1"/>
  <c r="P153" i="1"/>
  <c r="R153" i="1" s="1"/>
  <c r="P145" i="1"/>
  <c r="R145" i="1" s="1"/>
  <c r="P137" i="1"/>
  <c r="R137" i="1" s="1"/>
  <c r="P129" i="1"/>
  <c r="R129" i="1" s="1"/>
  <c r="P121" i="1"/>
  <c r="R121" i="1" s="1"/>
  <c r="P113" i="1"/>
  <c r="R113" i="1" s="1"/>
  <c r="P105" i="1"/>
  <c r="R105" i="1" s="1"/>
  <c r="P93" i="1"/>
  <c r="R93" i="1" s="1"/>
  <c r="P77" i="1"/>
  <c r="R77" i="1" s="1"/>
  <c r="P61" i="1"/>
  <c r="R61" i="1" s="1"/>
  <c r="P91" i="1"/>
  <c r="R91" i="1" s="1"/>
  <c r="P75" i="1"/>
  <c r="R75" i="1" s="1"/>
  <c r="P59" i="1"/>
  <c r="R59" i="1" s="1"/>
  <c r="P43" i="1"/>
  <c r="R43" i="1" s="1"/>
  <c r="P27" i="1"/>
  <c r="R27" i="1" s="1"/>
  <c r="P11" i="1"/>
  <c r="R11" i="1" s="1"/>
  <c r="P353" i="1"/>
  <c r="R353" i="1" s="1"/>
  <c r="P351" i="1"/>
  <c r="R351" i="1" s="1"/>
  <c r="P352" i="1"/>
  <c r="R352" i="1" s="1"/>
  <c r="M350" i="1"/>
  <c r="N350" i="1"/>
  <c r="O350" i="1"/>
  <c r="Q350" i="1"/>
  <c r="P350" i="1" l="1"/>
  <c r="R350" i="1" s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Q323" i="1" l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N345" i="1" l="1"/>
  <c r="N346" i="1"/>
  <c r="N347" i="1"/>
  <c r="N348" i="1"/>
  <c r="N349" i="1"/>
  <c r="O345" i="1"/>
  <c r="O346" i="1"/>
  <c r="O347" i="1"/>
  <c r="O348" i="1"/>
  <c r="O349" i="1"/>
  <c r="P349" i="1" l="1"/>
  <c r="R349" i="1" s="1"/>
  <c r="P348" i="1"/>
  <c r="R348" i="1" s="1"/>
  <c r="P345" i="1"/>
  <c r="R345" i="1" s="1"/>
  <c r="P346" i="1"/>
  <c r="R346" i="1" s="1"/>
  <c r="P347" i="1"/>
  <c r="R347" i="1" s="1"/>
  <c r="N206" i="7" l="1"/>
  <c r="L206" i="7"/>
  <c r="K206" i="7"/>
  <c r="N205" i="7"/>
  <c r="L205" i="7"/>
  <c r="K205" i="7"/>
  <c r="N204" i="7"/>
  <c r="L204" i="7"/>
  <c r="K204" i="7"/>
  <c r="N203" i="7"/>
  <c r="L203" i="7"/>
  <c r="K203" i="7"/>
  <c r="N202" i="7"/>
  <c r="L202" i="7"/>
  <c r="K202" i="7"/>
  <c r="N201" i="7"/>
  <c r="L201" i="7"/>
  <c r="K201" i="7"/>
  <c r="N200" i="7"/>
  <c r="L200" i="7"/>
  <c r="K200" i="7"/>
  <c r="N199" i="7"/>
  <c r="L199" i="7"/>
  <c r="K199" i="7"/>
  <c r="N198" i="7"/>
  <c r="L198" i="7"/>
  <c r="K198" i="7"/>
  <c r="N197" i="7"/>
  <c r="L197" i="7"/>
  <c r="K197" i="7"/>
  <c r="N196" i="7"/>
  <c r="L196" i="7"/>
  <c r="K196" i="7"/>
  <c r="N195" i="7"/>
  <c r="L195" i="7"/>
  <c r="K195" i="7"/>
  <c r="N194" i="7"/>
  <c r="L194" i="7"/>
  <c r="K194" i="7"/>
  <c r="N193" i="7"/>
  <c r="L193" i="7"/>
  <c r="K193" i="7"/>
  <c r="N192" i="7"/>
  <c r="L192" i="7"/>
  <c r="K192" i="7"/>
  <c r="N191" i="7"/>
  <c r="L191" i="7"/>
  <c r="K191" i="7"/>
  <c r="N190" i="7"/>
  <c r="L190" i="7"/>
  <c r="K190" i="7"/>
  <c r="N189" i="7"/>
  <c r="L189" i="7"/>
  <c r="K189" i="7"/>
  <c r="N188" i="7"/>
  <c r="L188" i="7"/>
  <c r="K188" i="7"/>
  <c r="N187" i="7"/>
  <c r="L187" i="7"/>
  <c r="K187" i="7"/>
  <c r="N186" i="7"/>
  <c r="L186" i="7"/>
  <c r="K186" i="7"/>
  <c r="N185" i="7"/>
  <c r="L185" i="7"/>
  <c r="K185" i="7"/>
  <c r="N184" i="7"/>
  <c r="L184" i="7"/>
  <c r="K184" i="7"/>
  <c r="N183" i="7"/>
  <c r="L183" i="7"/>
  <c r="K183" i="7"/>
  <c r="N182" i="7"/>
  <c r="L182" i="7"/>
  <c r="K182" i="7"/>
  <c r="N181" i="7"/>
  <c r="L181" i="7"/>
  <c r="K181" i="7"/>
  <c r="N180" i="7"/>
  <c r="L180" i="7"/>
  <c r="K180" i="7"/>
  <c r="N179" i="7"/>
  <c r="L179" i="7"/>
  <c r="K179" i="7"/>
  <c r="N178" i="7"/>
  <c r="L178" i="7"/>
  <c r="K178" i="7"/>
  <c r="N177" i="7"/>
  <c r="L177" i="7"/>
  <c r="K177" i="7"/>
  <c r="N176" i="7"/>
  <c r="L176" i="7"/>
  <c r="K176" i="7"/>
  <c r="N175" i="7"/>
  <c r="L175" i="7"/>
  <c r="K175" i="7"/>
  <c r="N174" i="7"/>
  <c r="L174" i="7"/>
  <c r="K174" i="7"/>
  <c r="N173" i="7"/>
  <c r="L173" i="7"/>
  <c r="K173" i="7"/>
  <c r="N172" i="7"/>
  <c r="L172" i="7"/>
  <c r="K172" i="7"/>
  <c r="N171" i="7"/>
  <c r="L171" i="7"/>
  <c r="K171" i="7"/>
  <c r="N170" i="7"/>
  <c r="L170" i="7"/>
  <c r="K170" i="7"/>
  <c r="N169" i="7"/>
  <c r="L169" i="7"/>
  <c r="K169" i="7"/>
  <c r="N168" i="7"/>
  <c r="L168" i="7"/>
  <c r="K168" i="7"/>
  <c r="N167" i="7"/>
  <c r="L167" i="7"/>
  <c r="K167" i="7"/>
  <c r="N166" i="7"/>
  <c r="L166" i="7"/>
  <c r="K166" i="7"/>
  <c r="N165" i="7"/>
  <c r="L165" i="7"/>
  <c r="K165" i="7"/>
  <c r="N164" i="7"/>
  <c r="L164" i="7"/>
  <c r="K164" i="7"/>
  <c r="N163" i="7"/>
  <c r="L163" i="7"/>
  <c r="K163" i="7"/>
  <c r="N162" i="7"/>
  <c r="L162" i="7"/>
  <c r="K162" i="7"/>
  <c r="N161" i="7"/>
  <c r="L161" i="7"/>
  <c r="K161" i="7"/>
  <c r="N160" i="7"/>
  <c r="L160" i="7"/>
  <c r="K160" i="7"/>
  <c r="N159" i="7"/>
  <c r="L159" i="7"/>
  <c r="K159" i="7"/>
  <c r="N158" i="7"/>
  <c r="L158" i="7"/>
  <c r="K158" i="7"/>
  <c r="N157" i="7"/>
  <c r="L157" i="7"/>
  <c r="K157" i="7"/>
  <c r="N156" i="7"/>
  <c r="L156" i="7"/>
  <c r="K156" i="7"/>
  <c r="N155" i="7"/>
  <c r="L155" i="7"/>
  <c r="K155" i="7"/>
  <c r="N154" i="7"/>
  <c r="L154" i="7"/>
  <c r="K154" i="7"/>
  <c r="N153" i="7"/>
  <c r="L153" i="7"/>
  <c r="K153" i="7"/>
  <c r="N152" i="7"/>
  <c r="L152" i="7"/>
  <c r="K152" i="7"/>
  <c r="N151" i="7"/>
  <c r="L151" i="7"/>
  <c r="K151" i="7"/>
  <c r="N150" i="7"/>
  <c r="L150" i="7"/>
  <c r="K150" i="7"/>
  <c r="N149" i="7"/>
  <c r="L149" i="7"/>
  <c r="K149" i="7"/>
  <c r="N148" i="7"/>
  <c r="L148" i="7"/>
  <c r="K148" i="7"/>
  <c r="N147" i="7"/>
  <c r="L147" i="7"/>
  <c r="K147" i="7"/>
  <c r="N146" i="7"/>
  <c r="L146" i="7"/>
  <c r="K146" i="7"/>
  <c r="N145" i="7"/>
  <c r="L145" i="7"/>
  <c r="K145" i="7"/>
  <c r="N144" i="7"/>
  <c r="L144" i="7"/>
  <c r="K144" i="7"/>
  <c r="N143" i="7"/>
  <c r="L143" i="7"/>
  <c r="K143" i="7"/>
  <c r="N142" i="7"/>
  <c r="L142" i="7"/>
  <c r="K142" i="7"/>
  <c r="N141" i="7"/>
  <c r="L141" i="7"/>
  <c r="K141" i="7"/>
  <c r="N140" i="7"/>
  <c r="L140" i="7"/>
  <c r="K140" i="7"/>
  <c r="N139" i="7"/>
  <c r="L139" i="7"/>
  <c r="K139" i="7"/>
  <c r="N138" i="7"/>
  <c r="L138" i="7"/>
  <c r="K138" i="7"/>
  <c r="N137" i="7"/>
  <c r="L137" i="7"/>
  <c r="K137" i="7"/>
  <c r="N136" i="7"/>
  <c r="L136" i="7"/>
  <c r="K136" i="7"/>
  <c r="N135" i="7"/>
  <c r="L135" i="7"/>
  <c r="K135" i="7"/>
  <c r="N134" i="7"/>
  <c r="L134" i="7"/>
  <c r="K134" i="7"/>
  <c r="N133" i="7"/>
  <c r="L133" i="7"/>
  <c r="K133" i="7"/>
  <c r="N132" i="7"/>
  <c r="L132" i="7"/>
  <c r="K132" i="7"/>
  <c r="N131" i="7"/>
  <c r="L131" i="7"/>
  <c r="K131" i="7"/>
  <c r="N130" i="7"/>
  <c r="L130" i="7"/>
  <c r="K130" i="7"/>
  <c r="N129" i="7"/>
  <c r="L129" i="7"/>
  <c r="K129" i="7"/>
  <c r="N128" i="7"/>
  <c r="L128" i="7"/>
  <c r="K128" i="7"/>
  <c r="N127" i="7"/>
  <c r="L127" i="7"/>
  <c r="K127" i="7"/>
  <c r="N126" i="7"/>
  <c r="L126" i="7"/>
  <c r="K126" i="7"/>
  <c r="N125" i="7"/>
  <c r="L125" i="7"/>
  <c r="K125" i="7"/>
  <c r="N124" i="7"/>
  <c r="L124" i="7"/>
  <c r="K124" i="7"/>
  <c r="N123" i="7"/>
  <c r="L123" i="7"/>
  <c r="K123" i="7"/>
  <c r="N122" i="7"/>
  <c r="L122" i="7"/>
  <c r="K122" i="7"/>
  <c r="N121" i="7"/>
  <c r="L121" i="7"/>
  <c r="K121" i="7"/>
  <c r="N120" i="7"/>
  <c r="L120" i="7"/>
  <c r="K120" i="7"/>
  <c r="N119" i="7"/>
  <c r="L119" i="7"/>
  <c r="K119" i="7"/>
  <c r="N118" i="7"/>
  <c r="L118" i="7"/>
  <c r="K118" i="7"/>
  <c r="N117" i="7"/>
  <c r="L117" i="7"/>
  <c r="K117" i="7"/>
  <c r="N116" i="7"/>
  <c r="L116" i="7"/>
  <c r="K116" i="7"/>
  <c r="N115" i="7"/>
  <c r="L115" i="7"/>
  <c r="K115" i="7"/>
  <c r="N114" i="7"/>
  <c r="L114" i="7"/>
  <c r="K114" i="7"/>
  <c r="N113" i="7"/>
  <c r="L113" i="7"/>
  <c r="K113" i="7"/>
  <c r="N112" i="7"/>
  <c r="L112" i="7"/>
  <c r="K112" i="7"/>
  <c r="N111" i="7"/>
  <c r="L111" i="7"/>
  <c r="K111" i="7"/>
  <c r="N110" i="7"/>
  <c r="L110" i="7"/>
  <c r="K110" i="7"/>
  <c r="N109" i="7"/>
  <c r="L109" i="7"/>
  <c r="K109" i="7"/>
  <c r="N108" i="7"/>
  <c r="L108" i="7"/>
  <c r="K108" i="7"/>
  <c r="N107" i="7"/>
  <c r="L107" i="7"/>
  <c r="K107" i="7"/>
  <c r="N106" i="7"/>
  <c r="L106" i="7"/>
  <c r="K106" i="7"/>
  <c r="N105" i="7"/>
  <c r="L105" i="7"/>
  <c r="K105" i="7"/>
  <c r="N104" i="7"/>
  <c r="L104" i="7"/>
  <c r="K104" i="7"/>
  <c r="N103" i="7"/>
  <c r="L103" i="7"/>
  <c r="K103" i="7"/>
  <c r="N102" i="7"/>
  <c r="L102" i="7"/>
  <c r="K102" i="7"/>
  <c r="N101" i="7"/>
  <c r="L101" i="7"/>
  <c r="K101" i="7"/>
  <c r="N100" i="7"/>
  <c r="L100" i="7"/>
  <c r="K100" i="7"/>
  <c r="N99" i="7"/>
  <c r="L99" i="7"/>
  <c r="K99" i="7"/>
  <c r="N98" i="7"/>
  <c r="L98" i="7"/>
  <c r="K98" i="7"/>
  <c r="N97" i="7"/>
  <c r="L97" i="7"/>
  <c r="K97" i="7"/>
  <c r="N96" i="7"/>
  <c r="L96" i="7"/>
  <c r="K96" i="7"/>
  <c r="N95" i="7"/>
  <c r="L95" i="7"/>
  <c r="K95" i="7"/>
  <c r="N94" i="7"/>
  <c r="L94" i="7"/>
  <c r="K94" i="7"/>
  <c r="N93" i="7"/>
  <c r="L93" i="7"/>
  <c r="K93" i="7"/>
  <c r="N92" i="7"/>
  <c r="L92" i="7"/>
  <c r="K92" i="7"/>
  <c r="N91" i="7"/>
  <c r="L91" i="7"/>
  <c r="K91" i="7"/>
  <c r="N90" i="7"/>
  <c r="L90" i="7"/>
  <c r="K90" i="7"/>
  <c r="N89" i="7"/>
  <c r="L89" i="7"/>
  <c r="K89" i="7"/>
  <c r="N88" i="7"/>
  <c r="L88" i="7"/>
  <c r="K88" i="7"/>
  <c r="N87" i="7"/>
  <c r="L87" i="7"/>
  <c r="K87" i="7"/>
  <c r="N86" i="7"/>
  <c r="L86" i="7"/>
  <c r="K86" i="7"/>
  <c r="N85" i="7"/>
  <c r="L85" i="7"/>
  <c r="K85" i="7"/>
  <c r="N84" i="7"/>
  <c r="L84" i="7"/>
  <c r="K84" i="7"/>
  <c r="N83" i="7"/>
  <c r="L83" i="7"/>
  <c r="K83" i="7"/>
  <c r="N82" i="7"/>
  <c r="L82" i="7"/>
  <c r="K82" i="7"/>
  <c r="N81" i="7"/>
  <c r="L81" i="7"/>
  <c r="K81" i="7"/>
  <c r="N80" i="7"/>
  <c r="L80" i="7"/>
  <c r="K80" i="7"/>
  <c r="N79" i="7"/>
  <c r="L79" i="7"/>
  <c r="K79" i="7"/>
  <c r="N78" i="7"/>
  <c r="L78" i="7"/>
  <c r="K78" i="7"/>
  <c r="N77" i="7"/>
  <c r="L77" i="7"/>
  <c r="K77" i="7"/>
  <c r="N76" i="7"/>
  <c r="L76" i="7"/>
  <c r="K76" i="7"/>
  <c r="N75" i="7"/>
  <c r="L75" i="7"/>
  <c r="K75" i="7"/>
  <c r="N74" i="7"/>
  <c r="L74" i="7"/>
  <c r="K74" i="7"/>
  <c r="N73" i="7"/>
  <c r="L73" i="7"/>
  <c r="K73" i="7"/>
  <c r="N72" i="7"/>
  <c r="L72" i="7"/>
  <c r="K72" i="7"/>
  <c r="N71" i="7"/>
  <c r="L71" i="7"/>
  <c r="K71" i="7"/>
  <c r="N70" i="7"/>
  <c r="L70" i="7"/>
  <c r="K70" i="7"/>
  <c r="N69" i="7"/>
  <c r="L69" i="7"/>
  <c r="K69" i="7"/>
  <c r="N68" i="7"/>
  <c r="L68" i="7"/>
  <c r="K68" i="7"/>
  <c r="N67" i="7"/>
  <c r="L67" i="7"/>
  <c r="K67" i="7"/>
  <c r="N66" i="7"/>
  <c r="L66" i="7"/>
  <c r="K66" i="7"/>
  <c r="N65" i="7"/>
  <c r="L65" i="7"/>
  <c r="K65" i="7"/>
  <c r="N64" i="7"/>
  <c r="L64" i="7"/>
  <c r="K64" i="7"/>
  <c r="N63" i="7"/>
  <c r="L63" i="7"/>
  <c r="K63" i="7"/>
  <c r="N62" i="7"/>
  <c r="L62" i="7"/>
  <c r="K62" i="7"/>
  <c r="N61" i="7"/>
  <c r="L61" i="7"/>
  <c r="K61" i="7"/>
  <c r="N60" i="7"/>
  <c r="L60" i="7"/>
  <c r="K60" i="7"/>
  <c r="N59" i="7"/>
  <c r="L59" i="7"/>
  <c r="K59" i="7"/>
  <c r="N58" i="7"/>
  <c r="L58" i="7"/>
  <c r="K58" i="7"/>
  <c r="N57" i="7"/>
  <c r="L57" i="7"/>
  <c r="K57" i="7"/>
  <c r="N56" i="7"/>
  <c r="L56" i="7"/>
  <c r="K56" i="7"/>
  <c r="N55" i="7"/>
  <c r="L55" i="7"/>
  <c r="K55" i="7"/>
  <c r="N54" i="7"/>
  <c r="L54" i="7"/>
  <c r="K54" i="7"/>
  <c r="N53" i="7"/>
  <c r="L53" i="7"/>
  <c r="K53" i="7"/>
  <c r="N52" i="7"/>
  <c r="L52" i="7"/>
  <c r="K52" i="7"/>
  <c r="N51" i="7"/>
  <c r="L51" i="7"/>
  <c r="K51" i="7"/>
  <c r="N50" i="7"/>
  <c r="L50" i="7"/>
  <c r="K50" i="7"/>
  <c r="N49" i="7"/>
  <c r="L49" i="7"/>
  <c r="K49" i="7"/>
  <c r="N48" i="7"/>
  <c r="L48" i="7"/>
  <c r="K48" i="7"/>
  <c r="N47" i="7"/>
  <c r="L47" i="7"/>
  <c r="K47" i="7"/>
  <c r="N46" i="7"/>
  <c r="L46" i="7"/>
  <c r="K46" i="7"/>
  <c r="N45" i="7"/>
  <c r="L45" i="7"/>
  <c r="K45" i="7"/>
  <c r="N44" i="7"/>
  <c r="L44" i="7"/>
  <c r="K44" i="7"/>
  <c r="N43" i="7"/>
  <c r="L43" i="7"/>
  <c r="K43" i="7"/>
  <c r="N42" i="7"/>
  <c r="L42" i="7"/>
  <c r="K42" i="7"/>
  <c r="N41" i="7"/>
  <c r="L41" i="7"/>
  <c r="K41" i="7"/>
  <c r="N40" i="7"/>
  <c r="L40" i="7"/>
  <c r="K40" i="7"/>
  <c r="N39" i="7"/>
  <c r="L39" i="7"/>
  <c r="K39" i="7"/>
  <c r="N38" i="7"/>
  <c r="L38" i="7"/>
  <c r="K38" i="7"/>
  <c r="N37" i="7"/>
  <c r="L37" i="7"/>
  <c r="K37" i="7"/>
  <c r="N36" i="7"/>
  <c r="L36" i="7"/>
  <c r="K36" i="7"/>
  <c r="N35" i="7"/>
  <c r="L35" i="7"/>
  <c r="K35" i="7"/>
  <c r="N34" i="7"/>
  <c r="L34" i="7"/>
  <c r="K34" i="7"/>
  <c r="N33" i="7"/>
  <c r="L33" i="7"/>
  <c r="K33" i="7"/>
  <c r="N32" i="7"/>
  <c r="L32" i="7"/>
  <c r="K32" i="7"/>
  <c r="N31" i="7"/>
  <c r="L31" i="7"/>
  <c r="K31" i="7"/>
  <c r="N30" i="7"/>
  <c r="L30" i="7"/>
  <c r="K30" i="7"/>
  <c r="N29" i="7"/>
  <c r="L29" i="7"/>
  <c r="K29" i="7"/>
  <c r="N28" i="7"/>
  <c r="L28" i="7"/>
  <c r="K28" i="7"/>
  <c r="N27" i="7"/>
  <c r="L27" i="7"/>
  <c r="K27" i="7"/>
  <c r="N26" i="7"/>
  <c r="L26" i="7"/>
  <c r="K26" i="7"/>
  <c r="N25" i="7"/>
  <c r="L25" i="7"/>
  <c r="K25" i="7"/>
  <c r="N24" i="7"/>
  <c r="L24" i="7"/>
  <c r="K24" i="7"/>
  <c r="N23" i="7"/>
  <c r="L23" i="7"/>
  <c r="K23" i="7"/>
  <c r="N22" i="7"/>
  <c r="L22" i="7"/>
  <c r="K22" i="7"/>
  <c r="N21" i="7"/>
  <c r="L21" i="7"/>
  <c r="K21" i="7"/>
  <c r="N20" i="7"/>
  <c r="L20" i="7"/>
  <c r="K20" i="7"/>
  <c r="N19" i="7"/>
  <c r="L19" i="7"/>
  <c r="K19" i="7"/>
  <c r="N18" i="7"/>
  <c r="L18" i="7"/>
  <c r="K18" i="7"/>
  <c r="N17" i="7"/>
  <c r="L17" i="7"/>
  <c r="K17" i="7"/>
  <c r="N16" i="7"/>
  <c r="L16" i="7"/>
  <c r="K16" i="7"/>
  <c r="N15" i="7"/>
  <c r="L15" i="7"/>
  <c r="K15" i="7"/>
  <c r="N14" i="7"/>
  <c r="L14" i="7"/>
  <c r="K14" i="7"/>
  <c r="N13" i="7"/>
  <c r="L13" i="7"/>
  <c r="K13" i="7"/>
  <c r="N12" i="7"/>
  <c r="L12" i="7"/>
  <c r="K12" i="7"/>
  <c r="N11" i="7"/>
  <c r="L11" i="7"/>
  <c r="K11" i="7"/>
  <c r="N10" i="7"/>
  <c r="L10" i="7"/>
  <c r="K10" i="7"/>
  <c r="N9" i="7"/>
  <c r="L9" i="7"/>
  <c r="K9" i="7"/>
  <c r="N8" i="7"/>
  <c r="L8" i="7"/>
  <c r="K8" i="7"/>
  <c r="N7" i="7"/>
  <c r="L7" i="7"/>
  <c r="K7" i="7"/>
  <c r="N6" i="7"/>
  <c r="L6" i="7"/>
  <c r="K6" i="7"/>
  <c r="N5" i="7"/>
  <c r="L5" i="7"/>
  <c r="K5" i="7"/>
  <c r="N4" i="7"/>
  <c r="L4" i="7"/>
  <c r="K4" i="7"/>
  <c r="N3" i="7"/>
  <c r="L3" i="7"/>
  <c r="K3" i="7"/>
  <c r="N2" i="7"/>
  <c r="L2" i="7"/>
  <c r="K2" i="7"/>
  <c r="M205" i="7" l="1"/>
  <c r="O205" i="7" s="1"/>
  <c r="M165" i="7"/>
  <c r="O165" i="7" s="1"/>
  <c r="M173" i="7"/>
  <c r="O173" i="7" s="1"/>
  <c r="M181" i="7"/>
  <c r="O181" i="7" s="1"/>
  <c r="M189" i="7"/>
  <c r="O189" i="7" s="1"/>
  <c r="M197" i="7"/>
  <c r="O197" i="7" s="1"/>
  <c r="M21" i="7"/>
  <c r="O21" i="7" s="1"/>
  <c r="M29" i="7"/>
  <c r="O29" i="7" s="1"/>
  <c r="M37" i="7"/>
  <c r="O37" i="7" s="1"/>
  <c r="M45" i="7"/>
  <c r="O45" i="7" s="1"/>
  <c r="M53" i="7"/>
  <c r="O53" i="7" s="1"/>
  <c r="M61" i="7"/>
  <c r="O61" i="7" s="1"/>
  <c r="M69" i="7"/>
  <c r="O69" i="7" s="1"/>
  <c r="M77" i="7"/>
  <c r="O77" i="7" s="1"/>
  <c r="M85" i="7"/>
  <c r="O85" i="7" s="1"/>
  <c r="M93" i="7"/>
  <c r="O93" i="7" s="1"/>
  <c r="M101" i="7"/>
  <c r="O101" i="7" s="1"/>
  <c r="M109" i="7"/>
  <c r="O109" i="7" s="1"/>
  <c r="M117" i="7"/>
  <c r="O117" i="7" s="1"/>
  <c r="M125" i="7"/>
  <c r="O125" i="7" s="1"/>
  <c r="M133" i="7"/>
  <c r="O133" i="7" s="1"/>
  <c r="M141" i="7"/>
  <c r="O141" i="7" s="1"/>
  <c r="M149" i="7"/>
  <c r="O149" i="7" s="1"/>
  <c r="M157" i="7"/>
  <c r="O157" i="7" s="1"/>
  <c r="M20" i="7"/>
  <c r="O20" i="7" s="1"/>
  <c r="M28" i="7"/>
  <c r="O28" i="7" s="1"/>
  <c r="M36" i="7"/>
  <c r="O36" i="7" s="1"/>
  <c r="M44" i="7"/>
  <c r="O44" i="7" s="1"/>
  <c r="M52" i="7"/>
  <c r="O52" i="7" s="1"/>
  <c r="M60" i="7"/>
  <c r="O60" i="7" s="1"/>
  <c r="M68" i="7"/>
  <c r="O68" i="7" s="1"/>
  <c r="M84" i="7"/>
  <c r="O84" i="7" s="1"/>
  <c r="M92" i="7"/>
  <c r="O92" i="7" s="1"/>
  <c r="M100" i="7"/>
  <c r="O100" i="7" s="1"/>
  <c r="M108" i="7"/>
  <c r="O108" i="7" s="1"/>
  <c r="M116" i="7"/>
  <c r="O116" i="7" s="1"/>
  <c r="M124" i="7"/>
  <c r="O124" i="7" s="1"/>
  <c r="M132" i="7"/>
  <c r="O132" i="7" s="1"/>
  <c r="M140" i="7"/>
  <c r="O140" i="7" s="1"/>
  <c r="M148" i="7"/>
  <c r="O148" i="7" s="1"/>
  <c r="M156" i="7"/>
  <c r="O156" i="7" s="1"/>
  <c r="M164" i="7"/>
  <c r="O164" i="7" s="1"/>
  <c r="M172" i="7"/>
  <c r="O172" i="7" s="1"/>
  <c r="M180" i="7"/>
  <c r="O180" i="7" s="1"/>
  <c r="M188" i="7"/>
  <c r="O188" i="7" s="1"/>
  <c r="M196" i="7"/>
  <c r="O196" i="7" s="1"/>
  <c r="M204" i="7"/>
  <c r="O204" i="7" s="1"/>
  <c r="M8" i="7"/>
  <c r="O8" i="7" s="1"/>
  <c r="M103" i="7"/>
  <c r="O103" i="7" s="1"/>
  <c r="M111" i="7"/>
  <c r="O111" i="7" s="1"/>
  <c r="M119" i="7"/>
  <c r="O119" i="7" s="1"/>
  <c r="M127" i="7"/>
  <c r="O127" i="7" s="1"/>
  <c r="M135" i="7"/>
  <c r="O135" i="7" s="1"/>
  <c r="M143" i="7"/>
  <c r="O143" i="7" s="1"/>
  <c r="M151" i="7"/>
  <c r="O151" i="7" s="1"/>
  <c r="M159" i="7"/>
  <c r="O159" i="7" s="1"/>
  <c r="M167" i="7"/>
  <c r="O167" i="7" s="1"/>
  <c r="M175" i="7"/>
  <c r="O175" i="7" s="1"/>
  <c r="M183" i="7"/>
  <c r="O183" i="7" s="1"/>
  <c r="M191" i="7"/>
  <c r="O191" i="7" s="1"/>
  <c r="M199" i="7"/>
  <c r="O199" i="7" s="1"/>
  <c r="M10" i="7"/>
  <c r="O10" i="7" s="1"/>
  <c r="M2" i="7"/>
  <c r="O2" i="7" s="1"/>
  <c r="M19" i="7"/>
  <c r="O19" i="7" s="1"/>
  <c r="M27" i="7"/>
  <c r="O27" i="7" s="1"/>
  <c r="M35" i="7"/>
  <c r="O35" i="7" s="1"/>
  <c r="M43" i="7"/>
  <c r="O43" i="7" s="1"/>
  <c r="M51" i="7"/>
  <c r="O51" i="7" s="1"/>
  <c r="M59" i="7"/>
  <c r="O59" i="7" s="1"/>
  <c r="M67" i="7"/>
  <c r="O67" i="7" s="1"/>
  <c r="M75" i="7"/>
  <c r="O75" i="7" s="1"/>
  <c r="M83" i="7"/>
  <c r="O83" i="7" s="1"/>
  <c r="M91" i="7"/>
  <c r="O91" i="7" s="1"/>
  <c r="M99" i="7"/>
  <c r="O99" i="7" s="1"/>
  <c r="M107" i="7"/>
  <c r="O107" i="7" s="1"/>
  <c r="M115" i="7"/>
  <c r="O115" i="7" s="1"/>
  <c r="M123" i="7"/>
  <c r="O123" i="7" s="1"/>
  <c r="M131" i="7"/>
  <c r="O131" i="7" s="1"/>
  <c r="M139" i="7"/>
  <c r="O139" i="7" s="1"/>
  <c r="M147" i="7"/>
  <c r="O147" i="7" s="1"/>
  <c r="M155" i="7"/>
  <c r="O155" i="7" s="1"/>
  <c r="M163" i="7"/>
  <c r="O163" i="7" s="1"/>
  <c r="M171" i="7"/>
  <c r="O171" i="7" s="1"/>
  <c r="M179" i="7"/>
  <c r="O179" i="7" s="1"/>
  <c r="M187" i="7"/>
  <c r="O187" i="7" s="1"/>
  <c r="M195" i="7"/>
  <c r="O195" i="7" s="1"/>
  <c r="M203" i="7"/>
  <c r="O203" i="7" s="1"/>
  <c r="M76" i="7"/>
  <c r="O76" i="7" s="1"/>
  <c r="M6" i="7"/>
  <c r="O6" i="7" s="1"/>
  <c r="M14" i="7"/>
  <c r="O14" i="7" s="1"/>
  <c r="M17" i="7"/>
  <c r="O17" i="7" s="1"/>
  <c r="M25" i="7"/>
  <c r="O25" i="7" s="1"/>
  <c r="M33" i="7"/>
  <c r="O33" i="7" s="1"/>
  <c r="M41" i="7"/>
  <c r="O41" i="7" s="1"/>
  <c r="M49" i="7"/>
  <c r="O49" i="7" s="1"/>
  <c r="M57" i="7"/>
  <c r="O57" i="7" s="1"/>
  <c r="M65" i="7"/>
  <c r="O65" i="7" s="1"/>
  <c r="M73" i="7"/>
  <c r="O73" i="7" s="1"/>
  <c r="M81" i="7"/>
  <c r="O81" i="7" s="1"/>
  <c r="M89" i="7"/>
  <c r="O89" i="7" s="1"/>
  <c r="M97" i="7"/>
  <c r="O97" i="7" s="1"/>
  <c r="M105" i="7"/>
  <c r="O105" i="7" s="1"/>
  <c r="M113" i="7"/>
  <c r="O113" i="7" s="1"/>
  <c r="M121" i="7"/>
  <c r="O121" i="7" s="1"/>
  <c r="M129" i="7"/>
  <c r="O129" i="7" s="1"/>
  <c r="M137" i="7"/>
  <c r="O137" i="7" s="1"/>
  <c r="M145" i="7"/>
  <c r="O145" i="7" s="1"/>
  <c r="M153" i="7"/>
  <c r="O153" i="7" s="1"/>
  <c r="M161" i="7"/>
  <c r="O161" i="7" s="1"/>
  <c r="M169" i="7"/>
  <c r="O169" i="7" s="1"/>
  <c r="M177" i="7"/>
  <c r="O177" i="7" s="1"/>
  <c r="M185" i="7"/>
  <c r="O185" i="7" s="1"/>
  <c r="M193" i="7"/>
  <c r="O193" i="7" s="1"/>
  <c r="M201" i="7"/>
  <c r="O201" i="7" s="1"/>
  <c r="M9" i="7"/>
  <c r="O9" i="7" s="1"/>
  <c r="M4" i="7"/>
  <c r="O4" i="7" s="1"/>
  <c r="M12" i="7"/>
  <c r="O12" i="7" s="1"/>
  <c r="M15" i="7"/>
  <c r="O15" i="7" s="1"/>
  <c r="M23" i="7"/>
  <c r="O23" i="7" s="1"/>
  <c r="M31" i="7"/>
  <c r="O31" i="7" s="1"/>
  <c r="M39" i="7"/>
  <c r="O39" i="7" s="1"/>
  <c r="M47" i="7"/>
  <c r="O47" i="7" s="1"/>
  <c r="M55" i="7"/>
  <c r="O55" i="7" s="1"/>
  <c r="M63" i="7"/>
  <c r="O63" i="7" s="1"/>
  <c r="M71" i="7"/>
  <c r="O71" i="7" s="1"/>
  <c r="M79" i="7"/>
  <c r="O79" i="7" s="1"/>
  <c r="M87" i="7"/>
  <c r="O87" i="7" s="1"/>
  <c r="M95" i="7"/>
  <c r="O95" i="7" s="1"/>
  <c r="M7" i="7"/>
  <c r="O7" i="7" s="1"/>
  <c r="M18" i="7"/>
  <c r="O18" i="7" s="1"/>
  <c r="M26" i="7"/>
  <c r="O26" i="7" s="1"/>
  <c r="M34" i="7"/>
  <c r="O34" i="7" s="1"/>
  <c r="M42" i="7"/>
  <c r="O42" i="7" s="1"/>
  <c r="M50" i="7"/>
  <c r="O50" i="7" s="1"/>
  <c r="M58" i="7"/>
  <c r="O58" i="7" s="1"/>
  <c r="M66" i="7"/>
  <c r="O66" i="7" s="1"/>
  <c r="M74" i="7"/>
  <c r="O74" i="7" s="1"/>
  <c r="M82" i="7"/>
  <c r="O82" i="7" s="1"/>
  <c r="M90" i="7"/>
  <c r="O90" i="7" s="1"/>
  <c r="M98" i="7"/>
  <c r="O98" i="7" s="1"/>
  <c r="M106" i="7"/>
  <c r="O106" i="7" s="1"/>
  <c r="M114" i="7"/>
  <c r="O114" i="7" s="1"/>
  <c r="M122" i="7"/>
  <c r="O122" i="7" s="1"/>
  <c r="M130" i="7"/>
  <c r="O130" i="7" s="1"/>
  <c r="M138" i="7"/>
  <c r="O138" i="7" s="1"/>
  <c r="M146" i="7"/>
  <c r="O146" i="7" s="1"/>
  <c r="M154" i="7"/>
  <c r="O154" i="7" s="1"/>
  <c r="M162" i="7"/>
  <c r="O162" i="7" s="1"/>
  <c r="M170" i="7"/>
  <c r="O170" i="7" s="1"/>
  <c r="M178" i="7"/>
  <c r="O178" i="7" s="1"/>
  <c r="M186" i="7"/>
  <c r="O186" i="7" s="1"/>
  <c r="M194" i="7"/>
  <c r="O194" i="7" s="1"/>
  <c r="M202" i="7"/>
  <c r="O202" i="7" s="1"/>
  <c r="M5" i="7"/>
  <c r="O5" i="7" s="1"/>
  <c r="M13" i="7"/>
  <c r="O13" i="7" s="1"/>
  <c r="M16" i="7"/>
  <c r="O16" i="7" s="1"/>
  <c r="M24" i="7"/>
  <c r="O24" i="7" s="1"/>
  <c r="M32" i="7"/>
  <c r="O32" i="7" s="1"/>
  <c r="M40" i="7"/>
  <c r="O40" i="7" s="1"/>
  <c r="M48" i="7"/>
  <c r="O48" i="7" s="1"/>
  <c r="M56" i="7"/>
  <c r="O56" i="7" s="1"/>
  <c r="M64" i="7"/>
  <c r="O64" i="7" s="1"/>
  <c r="M72" i="7"/>
  <c r="O72" i="7" s="1"/>
  <c r="M80" i="7"/>
  <c r="O80" i="7" s="1"/>
  <c r="M88" i="7"/>
  <c r="O88" i="7" s="1"/>
  <c r="M96" i="7"/>
  <c r="O96" i="7" s="1"/>
  <c r="M104" i="7"/>
  <c r="O104" i="7" s="1"/>
  <c r="M112" i="7"/>
  <c r="O112" i="7" s="1"/>
  <c r="M120" i="7"/>
  <c r="O120" i="7" s="1"/>
  <c r="M128" i="7"/>
  <c r="O128" i="7" s="1"/>
  <c r="M136" i="7"/>
  <c r="O136" i="7" s="1"/>
  <c r="M144" i="7"/>
  <c r="O144" i="7" s="1"/>
  <c r="M152" i="7"/>
  <c r="O152" i="7" s="1"/>
  <c r="M160" i="7"/>
  <c r="O160" i="7" s="1"/>
  <c r="M168" i="7"/>
  <c r="O168" i="7" s="1"/>
  <c r="M176" i="7"/>
  <c r="O176" i="7" s="1"/>
  <c r="M184" i="7"/>
  <c r="O184" i="7" s="1"/>
  <c r="M192" i="7"/>
  <c r="O192" i="7" s="1"/>
  <c r="M200" i="7"/>
  <c r="O200" i="7" s="1"/>
  <c r="M3" i="7"/>
  <c r="O3" i="7" s="1"/>
  <c r="M11" i="7"/>
  <c r="O11" i="7" s="1"/>
  <c r="M22" i="7"/>
  <c r="O22" i="7" s="1"/>
  <c r="M30" i="7"/>
  <c r="O30" i="7" s="1"/>
  <c r="M38" i="7"/>
  <c r="O38" i="7" s="1"/>
  <c r="M46" i="7"/>
  <c r="O46" i="7" s="1"/>
  <c r="M54" i="7"/>
  <c r="O54" i="7" s="1"/>
  <c r="M62" i="7"/>
  <c r="O62" i="7" s="1"/>
  <c r="M70" i="7"/>
  <c r="O70" i="7" s="1"/>
  <c r="M78" i="7"/>
  <c r="O78" i="7" s="1"/>
  <c r="M86" i="7"/>
  <c r="O86" i="7" s="1"/>
  <c r="M94" i="7"/>
  <c r="O94" i="7" s="1"/>
  <c r="M102" i="7"/>
  <c r="O102" i="7" s="1"/>
  <c r="M110" i="7"/>
  <c r="O110" i="7" s="1"/>
  <c r="M118" i="7"/>
  <c r="O118" i="7" s="1"/>
  <c r="M126" i="7"/>
  <c r="O126" i="7" s="1"/>
  <c r="M134" i="7"/>
  <c r="O134" i="7" s="1"/>
  <c r="M142" i="7"/>
  <c r="O142" i="7" s="1"/>
  <c r="M150" i="7"/>
  <c r="O150" i="7" s="1"/>
  <c r="M158" i="7"/>
  <c r="O158" i="7" s="1"/>
  <c r="M166" i="7"/>
  <c r="O166" i="7" s="1"/>
  <c r="M174" i="7"/>
  <c r="O174" i="7" s="1"/>
  <c r="M182" i="7"/>
  <c r="O182" i="7" s="1"/>
  <c r="M190" i="7"/>
  <c r="O190" i="7" s="1"/>
  <c r="M198" i="7"/>
  <c r="O198" i="7" s="1"/>
  <c r="M206" i="7"/>
  <c r="O206" i="7" s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P344" i="1" l="1"/>
  <c r="R344" i="1" s="1"/>
  <c r="P336" i="1"/>
  <c r="R336" i="1" s="1"/>
  <c r="P328" i="1"/>
  <c r="R328" i="1" s="1"/>
  <c r="P337" i="1"/>
  <c r="R337" i="1" s="1"/>
  <c r="P338" i="1"/>
  <c r="R338" i="1" s="1"/>
  <c r="P330" i="1"/>
  <c r="R330" i="1" s="1"/>
  <c r="P339" i="1"/>
  <c r="R339" i="1" s="1"/>
  <c r="P331" i="1"/>
  <c r="R331" i="1" s="1"/>
  <c r="P323" i="1"/>
  <c r="R323" i="1" s="1"/>
  <c r="P341" i="1"/>
  <c r="R341" i="1" s="1"/>
  <c r="P333" i="1"/>
  <c r="R333" i="1" s="1"/>
  <c r="P325" i="1"/>
  <c r="R325" i="1" s="1"/>
  <c r="P340" i="1"/>
  <c r="R340" i="1" s="1"/>
  <c r="P332" i="1"/>
  <c r="R332" i="1" s="1"/>
  <c r="P324" i="1"/>
  <c r="R324" i="1" s="1"/>
  <c r="P329" i="1"/>
  <c r="R329" i="1" s="1"/>
  <c r="P343" i="1"/>
  <c r="R343" i="1" s="1"/>
  <c r="P335" i="1"/>
  <c r="R335" i="1" s="1"/>
  <c r="P327" i="1"/>
  <c r="R327" i="1" s="1"/>
  <c r="P342" i="1"/>
  <c r="R342" i="1" s="1"/>
  <c r="P334" i="1"/>
  <c r="R334" i="1" s="1"/>
  <c r="P326" i="1"/>
  <c r="R326" i="1" s="1"/>
</calcChain>
</file>

<file path=xl/sharedStrings.xml><?xml version="1.0" encoding="utf-8"?>
<sst xmlns="http://schemas.openxmlformats.org/spreadsheetml/2006/main" count="2613" uniqueCount="594">
  <si>
    <t>ZonaExplot</t>
  </si>
  <si>
    <t>Situación a 1 año</t>
  </si>
  <si>
    <t>Situación a 2 años</t>
  </si>
  <si>
    <t>Situación a 10 años</t>
  </si>
  <si>
    <t>DA 2000001 RP Vegas Altas Río Esla</t>
  </si>
  <si>
    <t>Esla</t>
  </si>
  <si>
    <t>CUMPLE</t>
  </si>
  <si>
    <t>DA 2000002 ZR Canal Alto de Payuelos</t>
  </si>
  <si>
    <t>DA 2000003 ZR MI Río Porma 1ª fase</t>
  </si>
  <si>
    <t>DA 2000005 RP Río Curueño</t>
  </si>
  <si>
    <t>DA 2000006 ZR Arriola</t>
  </si>
  <si>
    <t>DA 2000007 RP Río Torío</t>
  </si>
  <si>
    <t>DA 2000008 RP Río Bernesga</t>
  </si>
  <si>
    <t>DA 2000009 RP MD Río Esla</t>
  </si>
  <si>
    <t>DA 2000010 ZR Canal del Esla</t>
  </si>
  <si>
    <t>DA 2000011 RP Río Cea Bajo</t>
  </si>
  <si>
    <t>DA 2000012 RP MI del Río Esla</t>
  </si>
  <si>
    <t>DA 2000013 RP Río Luna entre Barrios y Selga</t>
  </si>
  <si>
    <t>Órbigo</t>
  </si>
  <si>
    <t>DA 2000014 ZR Velilla</t>
  </si>
  <si>
    <t>DA 2000015 ZR Páramo y Páramo Medio</t>
  </si>
  <si>
    <t>DA 2000016 RP Ríos Omaña y Valdesamario</t>
  </si>
  <si>
    <t>DA 2000017 ZR Carrizo</t>
  </si>
  <si>
    <t>DA 2000018 ZR Castañón</t>
  </si>
  <si>
    <t>DA 2000019 ZR Páramo Bajo</t>
  </si>
  <si>
    <t>DA 2000020 ZR San Justo y San Román</t>
  </si>
  <si>
    <t>DA 2000021 RP Órbigo-Jamuz</t>
  </si>
  <si>
    <t>DA 2000022 RP Río Eria</t>
  </si>
  <si>
    <t>DA 2000023 ZR Manganeses</t>
  </si>
  <si>
    <t>NO CUMPLE</t>
  </si>
  <si>
    <t>DA 2000025 ZR MD Río Tera</t>
  </si>
  <si>
    <t>Tera</t>
  </si>
  <si>
    <t>DA 2000026 RP MI  Río Tera</t>
  </si>
  <si>
    <t>DA 2000027 RP Ríos Tuerto Bajo y Turienzo</t>
  </si>
  <si>
    <t>DA 2000028 RP Cabecera Río Valderaduey</t>
  </si>
  <si>
    <t>DA 2000029 RP Cabecera Río Esla</t>
  </si>
  <si>
    <t>DA 2000030 RP Cabecera Río Porma</t>
  </si>
  <si>
    <t>DA 2000031 RP Cabecera Río Luna</t>
  </si>
  <si>
    <t>DA 2000033 RP Río Cea Medio</t>
  </si>
  <si>
    <t>DA 2000034 ZR MI Porma 2ª fase</t>
  </si>
  <si>
    <t>DA 2000036 RP Río Tuerto Alto</t>
  </si>
  <si>
    <t>DA 2000037 RP Río Duerna</t>
  </si>
  <si>
    <t>DA 2000038 RP Presa Cerrajera</t>
  </si>
  <si>
    <t>DA 2000039 RP Río Luna</t>
  </si>
  <si>
    <t>DA 2000040 RP Río Cea Alto</t>
  </si>
  <si>
    <t>DA 2000041 ZR Sector IV Cea Carrión</t>
  </si>
  <si>
    <t>DA 2000042 ZR Tábara</t>
  </si>
  <si>
    <t>DA 2000043 ZR Tierra de Campos</t>
  </si>
  <si>
    <t>DA 2000044 RP Valtabuyo y Jamuz</t>
  </si>
  <si>
    <t>DA 2000045 RP Villagatón</t>
  </si>
  <si>
    <t>DA 2000046 RP Subcuencas entre Támega y Tuela</t>
  </si>
  <si>
    <t>Támega</t>
  </si>
  <si>
    <t>DA 2000047 RP Río Valderaduey</t>
  </si>
  <si>
    <t>DA 2000048 RP Valle de Aliste</t>
  </si>
  <si>
    <t>DA 2000049 ZR MI Río Tera</t>
  </si>
  <si>
    <t>DA 2000050 RP Resto Cea</t>
  </si>
  <si>
    <t>DA 2000051 RP Torío-Bernesga</t>
  </si>
  <si>
    <t>DA 2000052 RP Órbigo Medio</t>
  </si>
  <si>
    <t>DA 2000053 RP Río Cea Medio (Futuro)</t>
  </si>
  <si>
    <t>DA 2000054 RP Cabecera Río Cea</t>
  </si>
  <si>
    <t>DA 2000055 ZR Vallehondo</t>
  </si>
  <si>
    <t>DA 2000057 ZR Canal Alto Payuelos (Centro y Cea)</t>
  </si>
  <si>
    <t>Carrión</t>
  </si>
  <si>
    <t>DA 2000061 Bombeo Valle del Tera (Tera)</t>
  </si>
  <si>
    <t>DA 2000062 Bombeo Villafáfila (Bajo Duero)</t>
  </si>
  <si>
    <t>Bajo Duero</t>
  </si>
  <si>
    <t>DA 2000065 ZR Bajo Carrión</t>
  </si>
  <si>
    <t>Pisuerga</t>
  </si>
  <si>
    <t>DA 2000068 RP Río Camesa</t>
  </si>
  <si>
    <t>DA 2000071 RP Río Burejo</t>
  </si>
  <si>
    <t>DA 2000072 ZR Pisuerga</t>
  </si>
  <si>
    <t>DA 2000073 RP Río Valdavia</t>
  </si>
  <si>
    <t>DA 2000075 ZR Villalaco</t>
  </si>
  <si>
    <t>DA 2000076 RP Río Arlanzón</t>
  </si>
  <si>
    <t>Arlanza</t>
  </si>
  <si>
    <t>DA 2000077 ZR Arlanzón</t>
  </si>
  <si>
    <t>DA 2000078 RP Río Arlanza Alto</t>
  </si>
  <si>
    <t>DA 2000079 RP Río Arlanza Medio</t>
  </si>
  <si>
    <t>DA 2000080 RP Río Arlanza Bajo</t>
  </si>
  <si>
    <t>DA 2000081 RP Río Pisuerga entre Arlanza y Carrión</t>
  </si>
  <si>
    <t>DA 2000083 ZR Castilla Campos</t>
  </si>
  <si>
    <t>DA 2000084 ZR Macías Picavea</t>
  </si>
  <si>
    <t>DA 2000085 ZR Palencia</t>
  </si>
  <si>
    <t>DA 2000086 ZR Castilla Sur</t>
  </si>
  <si>
    <t>DA 2000087 RP Río Pisuerga Bajo</t>
  </si>
  <si>
    <t>DA 2000088 ZR Geria-Villamarciel</t>
  </si>
  <si>
    <t>DA 2000089 RP Río Esgueva</t>
  </si>
  <si>
    <t>DA 2000090 ZR Tordesillas</t>
  </si>
  <si>
    <t>DA 2000091 ZR Pollos</t>
  </si>
  <si>
    <t>DA 2000092 ZR Castronuño</t>
  </si>
  <si>
    <t>DA 2000093 RP Río Duero entre Zapardiel y San José</t>
  </si>
  <si>
    <t>DA 2000094 ZR San José y Toro Zamora</t>
  </si>
  <si>
    <t>DA 2000095 RP Virgen del Aviso</t>
  </si>
  <si>
    <t>DA 2000096 RP MI Río Duero entre Pisuerga y Zapard</t>
  </si>
  <si>
    <t>DA 2000097 RP Río Sequillo</t>
  </si>
  <si>
    <t>DA 2000098 RP Río Zapardiel</t>
  </si>
  <si>
    <t>DA 2000099 ZR La Retención</t>
  </si>
  <si>
    <t>DA 2000100 RP Río Boedo</t>
  </si>
  <si>
    <t>DA 2000102 RP Valles del Cerrato</t>
  </si>
  <si>
    <t>DA 2000103 RP Río Guareña</t>
  </si>
  <si>
    <t>DA 2000108 RP Río Valderaduey Bajo</t>
  </si>
  <si>
    <t>DA 2000110 Bombeo Valdavia (Pisuerga)</t>
  </si>
  <si>
    <t>DA 2000111 Bombeo Castrojeriz (Arlanza)</t>
  </si>
  <si>
    <t>DA 2000112 Bombeo Páramo Astudillo (Pisuerga)</t>
  </si>
  <si>
    <t>DA 2000117 Bombeo Aranda de Duero (Arlanza)</t>
  </si>
  <si>
    <t>DA 2000121 Bombeo Arlanzón-Río Lobos (Arlanza)</t>
  </si>
  <si>
    <t>Alto Duero</t>
  </si>
  <si>
    <t>DA 2000125 ZR Almazán</t>
  </si>
  <si>
    <t>DA 2000126 RP Río Duero entre Almazán y río Ucero</t>
  </si>
  <si>
    <t>DA 2000127 RP Río Ucero</t>
  </si>
  <si>
    <t>DA 2000128 ZR Ines-Olmillos</t>
  </si>
  <si>
    <t>DA 2000129 ZR La Vid-Zuzones</t>
  </si>
  <si>
    <t>DA 2000130 ZR Aranda</t>
  </si>
  <si>
    <t>DA 2000131 ZR Guma</t>
  </si>
  <si>
    <t>DA 2000132 RP Río Arandilla</t>
  </si>
  <si>
    <t>DA 2000133 RP Río Gromejón</t>
  </si>
  <si>
    <t>DA 2000134 ZR Cabecera Río Riaza</t>
  </si>
  <si>
    <t>Riaza</t>
  </si>
  <si>
    <t>DA 2000136 RP Río Duratón</t>
  </si>
  <si>
    <t>DA 2000137 ZR Canal de Riaza</t>
  </si>
  <si>
    <t>DA 2000138 RP Río Duero entre Riaza y Duratón</t>
  </si>
  <si>
    <t>DA 2000140 RP Canal del Duero</t>
  </si>
  <si>
    <t>DA 2000141 RP Río Duero entre Duratón y Cega</t>
  </si>
  <si>
    <t>DA 2000142 RP Río Duero entre Ucero y Riaza</t>
  </si>
  <si>
    <t>DA 2000143 ZR Aranzuelo</t>
  </si>
  <si>
    <t>DA 2000144 ZR Ampliación de Almazán</t>
  </si>
  <si>
    <t>DA 2000146 ZR Río Gromejón</t>
  </si>
  <si>
    <t>DA 2000147 RP Valdemudarra</t>
  </si>
  <si>
    <t>DA 2000149 Bombeo Aranda de Duero (Pisuerga)</t>
  </si>
  <si>
    <t>DA 2000151 Bombeo Cabrejas-Soria</t>
  </si>
  <si>
    <t>DA 2000152 Bombeo Araviana</t>
  </si>
  <si>
    <t>DA 2000154 Bombeo Arlanzón-Río Lobos (Alto Duero)</t>
  </si>
  <si>
    <t>DA 2000155 Bombeo Cuenca de Almazán</t>
  </si>
  <si>
    <t>DA 2000156 Bombeo Aranda Duero (Alto Duero)</t>
  </si>
  <si>
    <t>DA 2000159 RP Río Pirón</t>
  </si>
  <si>
    <t>Cega-Eresma-Adaja</t>
  </si>
  <si>
    <t>DA 2000161 RP Río Eresma</t>
  </si>
  <si>
    <t>DA 2000163 RP Río Moros</t>
  </si>
  <si>
    <t>DA 2000164 RP Río Eresma Medio</t>
  </si>
  <si>
    <t>DA 2000165 ZR Río Adaja</t>
  </si>
  <si>
    <t>DA 2000166 ZR Río Pirón</t>
  </si>
  <si>
    <t>DA 2000171 ZR Riegos Meridionales Adaja-Cega</t>
  </si>
  <si>
    <t>DA 2000172 RP Río Cambrones</t>
  </si>
  <si>
    <t>DA 2000179 Bombeo Valle de Amblés</t>
  </si>
  <si>
    <t>DA 2000184 RP Cabecera Río Tormes</t>
  </si>
  <si>
    <t>Tormes</t>
  </si>
  <si>
    <t>DA 2000185 RP Río Tormes Alto</t>
  </si>
  <si>
    <t>DA 2000186 RP Río Aravalle</t>
  </si>
  <si>
    <t>DA 2000188 RP Río Corneja</t>
  </si>
  <si>
    <t>DA 2000189 ZR La Maya</t>
  </si>
  <si>
    <t>DA 2000190 ZR Elevación Aldearrengada</t>
  </si>
  <si>
    <t>DA 2000191 ZR Éjeme-Galisancho</t>
  </si>
  <si>
    <t>DA 2000192 ZR Alba de Tormes</t>
  </si>
  <si>
    <t>DA 2000193 ZR Almar y Vega de Almar</t>
  </si>
  <si>
    <t>DA 2000194 ZR Villoria</t>
  </si>
  <si>
    <t>DA 2000195 ZR Florida de Liébana-Villamayor-Zorita</t>
  </si>
  <si>
    <t>DA 2000196 ZR Villagonzalo</t>
  </si>
  <si>
    <t>DA 2000197 RP Río Becedillas</t>
  </si>
  <si>
    <t>DA 2000198 ZR Campo de Ledesma</t>
  </si>
  <si>
    <t>DA 2000199 RP Cabecera Río Yeltes</t>
  </si>
  <si>
    <t>Águeda</t>
  </si>
  <si>
    <t>DA 2000202 ZR MI Águeda</t>
  </si>
  <si>
    <t>DA 2000203 RP 1ª Elevación MD Águeda</t>
  </si>
  <si>
    <t>DA 2000204 RP 2ª Elevación MD Águeda</t>
  </si>
  <si>
    <t>DA 2000206 RP Río Águeda Bajo</t>
  </si>
  <si>
    <t>DA 2000207 ZR La Armuña</t>
  </si>
  <si>
    <t>DA 2000208 ZR La Armuña (Arabayona)</t>
  </si>
  <si>
    <t>DA 2000209 RP Río Gamo</t>
  </si>
  <si>
    <t>DA 2000210 RP Río Margañán</t>
  </si>
  <si>
    <t>DA 2000211 RP Río Caballeruelo</t>
  </si>
  <si>
    <t>DA 2000212 ZR Los Llanos del Tormes</t>
  </si>
  <si>
    <t>DA 2000213 ZR Embalse de Irueña</t>
  </si>
  <si>
    <t>DA 2000214 RP Alba de Tormes</t>
  </si>
  <si>
    <t>DA 2000217 Bombeo Campo Charro (Tormes)</t>
  </si>
  <si>
    <t>DA 2000219 Bombeo Ciudad Rodrigo</t>
  </si>
  <si>
    <t>DA 2000220 Bombeo Valdecorneja</t>
  </si>
  <si>
    <t>DA 2000235 RP Río de los Ausines</t>
  </si>
  <si>
    <t>DA 2000280 ZR Canal Bajo de Payuelos</t>
  </si>
  <si>
    <t>DA 2000281 ZR Valverde Enrique</t>
  </si>
  <si>
    <t>DA 2000282 ZR Sector V Cea-Carrión</t>
  </si>
  <si>
    <t>DA 2000283 Bombeo Vilardevós-Laza</t>
  </si>
  <si>
    <t>DA 2000284 Bombeo Sanabria (Tera)</t>
  </si>
  <si>
    <t>DA 2000286 Bombeo Aliste (Esla)</t>
  </si>
  <si>
    <t>DA 2000287 Bombeo Burgos</t>
  </si>
  <si>
    <t>DA 2000291 Bombeo Sayago (Bajo Duero)</t>
  </si>
  <si>
    <t>DA 2000292 Bombeo Sayago (Tormes)</t>
  </si>
  <si>
    <t>DA 2000293 Bombeo Vitigudino</t>
  </si>
  <si>
    <t>DA 2000294 RP Río Escalote</t>
  </si>
  <si>
    <t>DA 2000295 RP Río Caracena</t>
  </si>
  <si>
    <t>DA 2000297 RP Río Fuentepinilla</t>
  </si>
  <si>
    <t>DA 2000300 RP Arroyo de Valcorba</t>
  </si>
  <si>
    <t>DA 2000301 RP Arroyo de Valimón</t>
  </si>
  <si>
    <t>DA 2000303 RP Arroyo de Valdanzo</t>
  </si>
  <si>
    <t>DA 2000306 ZR Arenillas de Valderaduey</t>
  </si>
  <si>
    <t>DA 2000307 RP Ríos Támega y Búbal</t>
  </si>
  <si>
    <t>DA 2000309 RP Arroyo Ariballos</t>
  </si>
  <si>
    <t>DA 2000316 RP Antoñán del Valle</t>
  </si>
  <si>
    <t>DA 2000317 RP Arroyo de los Reguerales</t>
  </si>
  <si>
    <t>DA 2000320 RP Arlanza entre Arlanzón y Pisuerga</t>
  </si>
  <si>
    <t>DA 2000321 RP Río Talanda</t>
  </si>
  <si>
    <t>DA 2000322 RP Río Duero después de Zamora</t>
  </si>
  <si>
    <t>DA 2000323 RP Lomilla de Aguilar</t>
  </si>
  <si>
    <t>DA 2000324 RP Arroyo Maderano</t>
  </si>
  <si>
    <t>DA 2000326 RP Río Monegro</t>
  </si>
  <si>
    <t>DA 2000327 RP Río Lucio</t>
  </si>
  <si>
    <t>DA 2000329 RP Río Huebra</t>
  </si>
  <si>
    <t>DA 2000330 RP Río Tormes Bajo</t>
  </si>
  <si>
    <t>DA 2000332 RP Aledaños del Canal de Carrizo</t>
  </si>
  <si>
    <t>DA 2000333 RP Pomar de Valdivia</t>
  </si>
  <si>
    <t>DA 2000334 RP Río Pisuerga entre Cervera y Aguilar</t>
  </si>
  <si>
    <t>DA 2000336 RP Ayoó de Vidriales</t>
  </si>
  <si>
    <t>DA 2000337 RP Río Odra</t>
  </si>
  <si>
    <t>DA 2000338 RP Río Franco</t>
  </si>
  <si>
    <t>DA 2000501 Bombeo Aluvial del Órbigo</t>
  </si>
  <si>
    <t>DA 2000515 Bombeo Valdavia (Carrión)</t>
  </si>
  <si>
    <t>DA 2000520 Bombeo Carrión</t>
  </si>
  <si>
    <t>DA 2000521 Bombeo La Maragatería (Tera)</t>
  </si>
  <si>
    <t>DA 2000524 Bombeo Villadiego</t>
  </si>
  <si>
    <t>DA 2000525 Bombeo Castrojeriz (Pisuerga)</t>
  </si>
  <si>
    <t>DA 2000530 Bombeo Sierra de la Demanda</t>
  </si>
  <si>
    <t>DA 2000531 Bombeo Sanabria (Támega-Manzanas)</t>
  </si>
  <si>
    <t>DA 2000536 Bombeo Valle del Tera (Órbigo)</t>
  </si>
  <si>
    <t>DA 2000537 Bombeo Valle del Tera (Esla)</t>
  </si>
  <si>
    <t>DA 2000538 Bombeo Páramo de Astudillo (Carrión)</t>
  </si>
  <si>
    <t>DA 2000545 Bombeo Villafáfila (Esla)</t>
  </si>
  <si>
    <t>DA 2000547 Bombeo Aliste (Támega-Manzanas)</t>
  </si>
  <si>
    <t>DA 2000552 Bombeo Moncayo</t>
  </si>
  <si>
    <t>DA 2000562 Bombeo Sepúlveda</t>
  </si>
  <si>
    <t>DA 2000568 Bombeo Páramo de Escalote</t>
  </si>
  <si>
    <t>DA 2000575 Bombeo Prádena</t>
  </si>
  <si>
    <t>DA 2000576 Bombeo Segovia</t>
  </si>
  <si>
    <t>DA 2000578 Bombeo Campo Charro (Águeda)</t>
  </si>
  <si>
    <t>DA 2000580 Bombeo Gredos</t>
  </si>
  <si>
    <t>DA 2000584 Bombeo Las Batuecas</t>
  </si>
  <si>
    <t>DA 2000595 Bombeo Recarga Artificial El Carracillo</t>
  </si>
  <si>
    <t>DA 2000596 Bombeo Recarga Art.Cubeta de Santiuste</t>
  </si>
  <si>
    <t>DA 2000597 Bombeo Recarga Artificial Alcazarén</t>
  </si>
  <si>
    <t>DA 2000598 ZR Villadangos</t>
  </si>
  <si>
    <t>DA 2000599 ZR Babilafuente</t>
  </si>
  <si>
    <t>DA 2000600 ZR Villares</t>
  </si>
  <si>
    <t>DA 2000601 RP San Frontis</t>
  </si>
  <si>
    <t>DA 2000603 RP Río Hormazuela</t>
  </si>
  <si>
    <t>DA 2000604 RP Cabecera Río Adaja</t>
  </si>
  <si>
    <t>DA 2000605 Sustitución Los Arenales (Eresma)</t>
  </si>
  <si>
    <t>DA 2000606 Sustitución Los Arenales (Cega) Sec I</t>
  </si>
  <si>
    <t>DA 2000607 Sustitución Los Arenales (Cega) Sec II</t>
  </si>
  <si>
    <t>DA 2000608 Sustitución Medina del Campo</t>
  </si>
  <si>
    <t>DI Águeda</t>
  </si>
  <si>
    <t>DI Carrión</t>
  </si>
  <si>
    <t>DI Esla</t>
  </si>
  <si>
    <t>DI Órbigo</t>
  </si>
  <si>
    <t>DI Tormes</t>
  </si>
  <si>
    <t>DP 3800001 Piscifactoría del Campoo</t>
  </si>
  <si>
    <t>DP 3800002 Piscifactoría Alba de Tormes</t>
  </si>
  <si>
    <t>DP 3800004 Los Leoneses</t>
  </si>
  <si>
    <t>DP 3800005 Piscifactoría El Soto</t>
  </si>
  <si>
    <t>DP 3800006 Piscifactoría Encinas de Arriba</t>
  </si>
  <si>
    <t>DP 3800007 Ind. Piscícolas Españolas Agrupadas</t>
  </si>
  <si>
    <t>DP 3800008 Centro Ictiogénico de Galisancho</t>
  </si>
  <si>
    <t>DP 3800011 Lillogen</t>
  </si>
  <si>
    <t>DP 3800012 Piscifactoría de Quintanar de la Sierra</t>
  </si>
  <si>
    <t>DP 3800013 Quiñón SA</t>
  </si>
  <si>
    <t>DP 3800014 Piscifactoría Campoo S.A.</t>
  </si>
  <si>
    <t>DP 3800015 Gestiones e Inversiones Grado</t>
  </si>
  <si>
    <t>DP 3800016 Piscifactoría de Ucero</t>
  </si>
  <si>
    <t>DP 3800017 Vegas del Condado</t>
  </si>
  <si>
    <t>DP 3800019 Piscifactoría Las Fuentes de San Luis</t>
  </si>
  <si>
    <t>DP 3800020 Carrizo</t>
  </si>
  <si>
    <t>DP 3800021 Truchas El Vivar SA</t>
  </si>
  <si>
    <t>DP 3800022 Las Zayas</t>
  </si>
  <si>
    <t>DP 3800023 Ipescón, S.A.</t>
  </si>
  <si>
    <t>DP 3800024 La Aliseda</t>
  </si>
  <si>
    <t>DU 3000001 León</t>
  </si>
  <si>
    <t>DU 3000002 M. Alto Bernesga</t>
  </si>
  <si>
    <t>DU 3000003 Sabero</t>
  </si>
  <si>
    <t>DU 3000005 Muelas del Pan</t>
  </si>
  <si>
    <t>DU 3000006 M. Zona Norte de Valladolid</t>
  </si>
  <si>
    <t>DU 3000007 Astorga</t>
  </si>
  <si>
    <t>DU 3000008 La Bañeza</t>
  </si>
  <si>
    <t>DU 3000010 Carrizo de la Ribera</t>
  </si>
  <si>
    <t>DU 3000011 Castrocontrigo</t>
  </si>
  <si>
    <t>DU 3000012 La Magdalena</t>
  </si>
  <si>
    <t>DU 3000013 Mancomunidad del Órbigo</t>
  </si>
  <si>
    <t>DU 3000014 Puebla de Sanabria</t>
  </si>
  <si>
    <t>DU 3000015 Municipio de Verín</t>
  </si>
  <si>
    <t>DU 3000016 Tera</t>
  </si>
  <si>
    <t>DU 3000017 M. Municipios del Curueño</t>
  </si>
  <si>
    <t>DU 3000018 M. de la Maragatería</t>
  </si>
  <si>
    <t>DU 3000019 Mancomunidad Tierras de Aliste</t>
  </si>
  <si>
    <t>DU 3000020 Bombeo Guardo</t>
  </si>
  <si>
    <t>DU 3000022 Bombeo Tierra de Campos (Esla)</t>
  </si>
  <si>
    <t>DU 3000023 Bombeo Valle del Tera (Tera)</t>
  </si>
  <si>
    <t>DU 3000024 Bombeo Villafáfila (Bajo Duero)</t>
  </si>
  <si>
    <t>DU 3000026 M. Aguas del Carrión</t>
  </si>
  <si>
    <t>DU 3000027 Carrión de los Condes</t>
  </si>
  <si>
    <t>DU 3000028 M. Alcor, Campos-Alcores, Villas T.C.</t>
  </si>
  <si>
    <t>DU 3000029 Palencia y M. Campos-Este</t>
  </si>
  <si>
    <t>DU 3000030 M. Campos Zona Norte Canal de Castilla</t>
  </si>
  <si>
    <t>DU 3000031 M. Valle del Pisuerga</t>
  </si>
  <si>
    <t>DU 3000032 Herrera de Pisuerga</t>
  </si>
  <si>
    <t>DU 3000033 Dueñas y M. Arroyo del Pontón</t>
  </si>
  <si>
    <t>DU 3000034 M. Zona Cerrato Sur</t>
  </si>
  <si>
    <t>DU 3000035 Área metropolitana de Valladolid</t>
  </si>
  <si>
    <t>DU 3000036 Valdeolea-Brañosera</t>
  </si>
  <si>
    <t>DU 3000037 Área metropolitana de Burgos</t>
  </si>
  <si>
    <t>DU 3000038 Quintanar de la Sierra</t>
  </si>
  <si>
    <t>DU 3000039 Zamora</t>
  </si>
  <si>
    <t>DU 3000040 M. Bajo Arlanza y M. ZN del Cerrato</t>
  </si>
  <si>
    <t>DU 3000041 M. Campos y Nava</t>
  </si>
  <si>
    <t>DU 3000042 Bombeo Villadiego</t>
  </si>
  <si>
    <t>DU 3000043 Bombeo Burgos</t>
  </si>
  <si>
    <t>DU 3000044 Bombeo Páramo de Torozos (Bajo Duero)</t>
  </si>
  <si>
    <t>DU 3000045 Bombeo T. D. bajo los páramos (Pi)</t>
  </si>
  <si>
    <t>DU 3000046 Bombeo Tordesillas (Bajo Duero)</t>
  </si>
  <si>
    <t>DU 3000049 Bombeo Cervera de Pisuerga (Pisuerga)</t>
  </si>
  <si>
    <t>DU 3000050 Bombeo Quintanilla-Peñahorada (Pi)</t>
  </si>
  <si>
    <t>DU 3000051 Bombeo Quintanilla-Peñahorada (Ar)</t>
  </si>
  <si>
    <t>DU 3000052 Bombeo Arlanzón-Río Lobos (Arlanza)</t>
  </si>
  <si>
    <t>DU 3000053 Comarca de Pinares</t>
  </si>
  <si>
    <t>DU 3000054 Tierras Altas de Soria</t>
  </si>
  <si>
    <t>DU 3000055 Soria</t>
  </si>
  <si>
    <t>DU 3000056 Almazán</t>
  </si>
  <si>
    <t>DU 3000057 M. El Caramacho</t>
  </si>
  <si>
    <t>DU 3000058 M. Comarca de la Churrería</t>
  </si>
  <si>
    <t>DU 3000059 Campo de Peñafiel</t>
  </si>
  <si>
    <t>DU 3000061 Tudela de Duero</t>
  </si>
  <si>
    <t>DU 3000062 Riaza</t>
  </si>
  <si>
    <t>DU 3000063 M. Valle del Esgueva</t>
  </si>
  <si>
    <t>DU 3000064 Boecillo</t>
  </si>
  <si>
    <t>DU 3000065 Laguna de Duero</t>
  </si>
  <si>
    <t>DU 3000066 M. Campo de Gómara</t>
  </si>
  <si>
    <t>DU 3000067 Bombeo Aranda de Duero (Alto Duero)</t>
  </si>
  <si>
    <t>DU 3000068 Bombeo Ayllón</t>
  </si>
  <si>
    <t>DU 3000069 Bombeo Cabrejas-Soria</t>
  </si>
  <si>
    <t>DU 3000070 Bombeo Araviana</t>
  </si>
  <si>
    <t>DU 3000071 Bombeo Almazan Sur</t>
  </si>
  <si>
    <t>DU 3000072 Bombeo Arlanzón-Río Lobos (Alto Duero)</t>
  </si>
  <si>
    <t>DU 3000073 Bombeo Cuenca de Almazán</t>
  </si>
  <si>
    <t>DU 3000076 Bombeo T. D. Bajo los Páramos (Riaza)</t>
  </si>
  <si>
    <t>DU 3000077 Ávila</t>
  </si>
  <si>
    <t>DU 3000078 Madrigal de las Altas Torres</t>
  </si>
  <si>
    <t>DU 3000079 Cabecera del Adaja</t>
  </si>
  <si>
    <t>DU 3000080 Mancomunidad de Municipios Río Eresma</t>
  </si>
  <si>
    <t>DU 3000081 Segovia</t>
  </si>
  <si>
    <t>DU 3000082 El Espinar</t>
  </si>
  <si>
    <t xml:space="preserve">DU 3000083 Cabecera del Pirón, M.Fuent. Del Mojón </t>
  </si>
  <si>
    <t>DU 3000085 Mancomunidad Tierras del Adaja</t>
  </si>
  <si>
    <t>DU 3000087 Villa y Tierra de Pedraza</t>
  </si>
  <si>
    <t>DU 3000089 M. La Mujer Muerta</t>
  </si>
  <si>
    <t>DU 3000091 Bombeo Los Arenales (Cega-Eresma-Adaja)</t>
  </si>
  <si>
    <t>DU 3000092 Bombeo Medina del Campo</t>
  </si>
  <si>
    <t>DU 3000093 Bombeo Tierra del Vino</t>
  </si>
  <si>
    <t>DU 3000094 Bombeo Cantimpalos (Riaza-Duratón)</t>
  </si>
  <si>
    <t>DU 3000095 Bombeo Cantimpalos (Cega-Eresma-Adaja)</t>
  </si>
  <si>
    <t>DU 3000096 Bombeo Valle del Amblés</t>
  </si>
  <si>
    <t>DU 3000098 Salamanca y M. Azud de Villagonzalo</t>
  </si>
  <si>
    <t>DU 3000099 M. Piedrahita-Malpartida de Corneja</t>
  </si>
  <si>
    <t>DU 3000100 Ledesma</t>
  </si>
  <si>
    <t>DU 3000101 Embalse de Santa Teresa y M. Sta Teresa</t>
  </si>
  <si>
    <t>DU 3000102 Barco de Ávila</t>
  </si>
  <si>
    <t>DU 3000103 Alba de Tormes y M. Cuatro Caminos</t>
  </si>
  <si>
    <t>DU 3000104 Embalse de Almendra</t>
  </si>
  <si>
    <t>DU 3000105 Ciudad Rodrigo y M. Puente la Unión</t>
  </si>
  <si>
    <t>DU 3000106 Embalse de Irueña y M. Burguillos</t>
  </si>
  <si>
    <t>DU 3000107 Mancomunidad Campo Charro</t>
  </si>
  <si>
    <t>DU 3000108 Peñaranda de Bracamonte</t>
  </si>
  <si>
    <t>DU 3000110 M. Aguas Águeda-Azaba</t>
  </si>
  <si>
    <t>DU 3000111 Presa de Gamonal. M. Presa de Gamonal</t>
  </si>
  <si>
    <t>DU 3000112 Mancomunidad Comarca de Gredos</t>
  </si>
  <si>
    <t>DU 3000113 Cabezas del Villar</t>
  </si>
  <si>
    <t>DU 3000117 Bombeo Salamanca</t>
  </si>
  <si>
    <t>DU 3000118 Bombeo de La Fuente de San Esteban</t>
  </si>
  <si>
    <t>DU 3000119 Bombeo Ciudad Rodrigo</t>
  </si>
  <si>
    <t>DU 3000120 Bombeo Valdecorneja</t>
  </si>
  <si>
    <t>DU 3000122 Mansilla de las Mulas</t>
  </si>
  <si>
    <t>DU 3000123 Canal del Pisuerga</t>
  </si>
  <si>
    <t>DU 3000125 Mancomunidad de Pinares de Soria</t>
  </si>
  <si>
    <t>DU 3000126 Cabecera Duratón</t>
  </si>
  <si>
    <t>DU 3000128 Núcleos del Tajo</t>
  </si>
  <si>
    <t xml:space="preserve">DU 3000155 ETAP Benavente y Los Valles </t>
  </si>
  <si>
    <t>DU 3000159 Mancomunidad de Vega de Duero</t>
  </si>
  <si>
    <t>DU 3000161 Vecindad de Burgos</t>
  </si>
  <si>
    <t>DU 3000164 Abastecimiento río Eresma (Adaja)</t>
  </si>
  <si>
    <t>DU 3000168 Videferre</t>
  </si>
  <si>
    <t>DU 3000170 Laza</t>
  </si>
  <si>
    <t>DU 3000173 M. Bajo Pisuerga</t>
  </si>
  <si>
    <t>DU 3000174 Abastecimiento río Eresma (Cega)</t>
  </si>
  <si>
    <t>DU 3000176 Mancomunidad La Atalaya</t>
  </si>
  <si>
    <t>DU 3000177 Núcleos Duero Internacional</t>
  </si>
  <si>
    <t>DU 3000178 S. Lourenzo, O Pereiro, Riós y A Gudiña</t>
  </si>
  <si>
    <t>DU 3000180 Medeiros</t>
  </si>
  <si>
    <t>DU 3000182 Vilardevós</t>
  </si>
  <si>
    <t>DU 3000186 Bombeo Vilardevós-Laza</t>
  </si>
  <si>
    <t>DU 3000187 Bombeo Sanabria-Tera</t>
  </si>
  <si>
    <t>DU 3000188 Bombeo La Maragatería-Órbigo</t>
  </si>
  <si>
    <t>DU 3000189 Bombeo Aliste (Esla)</t>
  </si>
  <si>
    <t>DU 3000190 Bombeo Páramo de Astudillo (Pisuerga)</t>
  </si>
  <si>
    <t>DU 3000191 Bombeo Sierra de Cameros (Arlanza)</t>
  </si>
  <si>
    <t>DU 3000192 Bombeo Sierra de Cameros (Alto Duero)</t>
  </si>
  <si>
    <t>DU 3000193 Bombeo Páramo de Corcos (Riaza-Duratón)</t>
  </si>
  <si>
    <t>DU 3000194 Bombeo Sierra de Ávila</t>
  </si>
  <si>
    <t>DU 3000195 Bombeo Sayago (Bajo Duero)</t>
  </si>
  <si>
    <t>DU 3000196 Bombeo Gredos</t>
  </si>
  <si>
    <t>DU 3000197 Bombeo Vitigudino</t>
  </si>
  <si>
    <t>DU 3000201 Bombeo Aluvial del Duero: Aranda-Tordes</t>
  </si>
  <si>
    <t>DU 3000202 Bombeo Aluvial del Duero: Aranda-Tordes</t>
  </si>
  <si>
    <t>DU 3000203 Bombeo Aluvial del Duero: Tord-Zamora</t>
  </si>
  <si>
    <t>DU 3000204 Bombeo Aluvial del Esla</t>
  </si>
  <si>
    <t>DU 3000205 Bombeo Aluvial del Órbigo</t>
  </si>
  <si>
    <t>DU 3000206 Bombeo Aluviales Pisuerga-Arlanzón (Ar)</t>
  </si>
  <si>
    <t>DU 3000207 Bombeo Aluviales Pisuerga-Arlanzón (Ca)</t>
  </si>
  <si>
    <t>DU 3000208 Bombeo Aluviales Pisuerga-Arlanzón (Pi)</t>
  </si>
  <si>
    <t>DU 3000209 Bombeo Aranda de Duero (Arlanza)</t>
  </si>
  <si>
    <t>DU 3000210 Bombeo Aranda de Duero (Pisuerga)</t>
  </si>
  <si>
    <t>DU 3000211 Bombeo Campo Charro - Águeda</t>
  </si>
  <si>
    <t>DU 3000212 Bombeo Campo Charro - Tormes</t>
  </si>
  <si>
    <t>DU 3000213 Bombeo Carrión</t>
  </si>
  <si>
    <t>DU 3000214 Bombeo Castrojeriz (Arlanza)</t>
  </si>
  <si>
    <t>DU 3000215 Bombeo Castrojeriz (Pisuerga)</t>
  </si>
  <si>
    <t>DU 3000216 Bombeo Cervera de Pisuerga (Carrión)</t>
  </si>
  <si>
    <t>DU 3000217 Bombeo Guadarrama-Somosierra (C-E-A)</t>
  </si>
  <si>
    <t>DU 3000218 Bombeo Guadarrama-Somosierra (Riaza)</t>
  </si>
  <si>
    <t>DU 3000219 Bombeo La Maragatería - Tera</t>
  </si>
  <si>
    <t>DU 3000220 Bombeo La Pola de Gordón</t>
  </si>
  <si>
    <t>DU 3000221 Bombeo Las Batuecas</t>
  </si>
  <si>
    <t>DU 3000222 Bombeo Los Arenales (Riaza-Duratón)</t>
  </si>
  <si>
    <t>DU 3000223 Bombeo Medina del Campo (C-E-A)</t>
  </si>
  <si>
    <t>DU 3000224 Bombeo Moncayo</t>
  </si>
  <si>
    <t>DU 3000225 Bombeo Páramo Escalote</t>
  </si>
  <si>
    <t>DU 3000227 Bombeo Páramo de Torozos (Pisuerga)</t>
  </si>
  <si>
    <t>DU 3000228 Bombeo Prádena</t>
  </si>
  <si>
    <t>DU 3000229 Bombeo Raña de La Bañeza</t>
  </si>
  <si>
    <t>DU 3000230 Bombeo Raña del Órbigo</t>
  </si>
  <si>
    <t>DU 3000231 Bombeo Riaza (Alto Duero)</t>
  </si>
  <si>
    <t>DU 3000232 Bombeo Riaza (Riaza-Duratón)</t>
  </si>
  <si>
    <t>DU 3000233 Bombeo Sanabria (Támega-Manzanas)</t>
  </si>
  <si>
    <t>DU 3000234 Bombeo Sayago - Tormes</t>
  </si>
  <si>
    <t>DU 3000235 Bombeo Segovia</t>
  </si>
  <si>
    <t>DU 3000236 Bombeo Sepúlveda</t>
  </si>
  <si>
    <t>DU 3000237 Bombeo Sierra de la Demanda</t>
  </si>
  <si>
    <t>DU 3000238 Bombeo T. D. bajo los páramos (BD)</t>
  </si>
  <si>
    <t>DU 3000239 Bombeo T. y C. del Esla-Cea</t>
  </si>
  <si>
    <t>DU 3000240 Bombeo T. y C. Tuerto-Esla (Esla)</t>
  </si>
  <si>
    <t>DU 3000241 Bombeo T. y C. Tuerto-Esla (Órbigo)</t>
  </si>
  <si>
    <t>DU 3000242 Bombeo Tierra de Campos (Carrión)</t>
  </si>
  <si>
    <t>DU 3000243 Bombeo Tordesillas (Carrión)</t>
  </si>
  <si>
    <t>DU 3000244 Bombeo Valdavia (Carrión)</t>
  </si>
  <si>
    <t>DU 3000245 Bombeo Valdavia (Pisuerga)</t>
  </si>
  <si>
    <t>DU 3000246 Bombeo Valle del Tera (Esla)</t>
  </si>
  <si>
    <t>DU 3000248 Bombeo Verín</t>
  </si>
  <si>
    <t>DU 3000249 Bombeo Villafáfila</t>
  </si>
  <si>
    <t>DU 3000252 Núcleo del Ebro</t>
  </si>
  <si>
    <t>DU 3000253 Mancomunidad de Cardeñosa</t>
  </si>
  <si>
    <t>DU 3000254 Mancomunidad de Guijuelo</t>
  </si>
  <si>
    <t>DU 3000255 Mancomunidad de Los Arenales</t>
  </si>
  <si>
    <t>DU 3000257 Mancomunidad Las Lomas</t>
  </si>
  <si>
    <t>Demanda anual (hm3)</t>
  </si>
  <si>
    <t>Déficit a 1 año (%)</t>
  </si>
  <si>
    <t>Déficit a 2 años (%)</t>
  </si>
  <si>
    <t>Déficit a 10 años (%)</t>
  </si>
  <si>
    <t>Déficit medio (hm3)</t>
  </si>
  <si>
    <t>Garantía volumétrica (%)</t>
  </si>
  <si>
    <t>Unidad de demanda</t>
  </si>
  <si>
    <t>Aux_1</t>
  </si>
  <si>
    <t>Aux_2</t>
  </si>
  <si>
    <t>Aux_10</t>
  </si>
  <si>
    <t>Incumplimientos</t>
  </si>
  <si>
    <t>Tipología</t>
  </si>
  <si>
    <t/>
  </si>
  <si>
    <t>DI Alto Duero</t>
  </si>
  <si>
    <t>DI Arlanza</t>
  </si>
  <si>
    <t>DI Bajo Duero</t>
  </si>
  <si>
    <t>DI Cega-Eresma-Adaja</t>
  </si>
  <si>
    <t>DI Pisuerga</t>
  </si>
  <si>
    <t>DI Riaza-Duratón</t>
  </si>
  <si>
    <t>DI Támega-Manzanas</t>
  </si>
  <si>
    <t>Támega-Manzanas</t>
  </si>
  <si>
    <t>DI Tera</t>
  </si>
  <si>
    <t>DP 3800025 Tencas del Río Almar</t>
  </si>
  <si>
    <t>DP 3800026 Tencas de Casaseca</t>
  </si>
  <si>
    <t>DP 3800029 Piscifactoría El Cister</t>
  </si>
  <si>
    <t>DT 1400005 Daldur Biomasa León</t>
  </si>
  <si>
    <t>DT 1400006 Valoriza Energía S.L.U.</t>
  </si>
  <si>
    <t>DT 1400013 Biomasa Paraje Cabeza Gorda</t>
  </si>
  <si>
    <t>DT 1400016 Planta Biomasa Verín</t>
  </si>
  <si>
    <t>DT 1400036 Planta generación eléctrica biomasa</t>
  </si>
  <si>
    <t>Código</t>
  </si>
  <si>
    <t>Situación</t>
  </si>
  <si>
    <t>DA 2000004 RP Río Porma hasta Curueño</t>
  </si>
  <si>
    <t>DA 2000058 Bombeo La Tercia-Mampodre-Riaño</t>
  </si>
  <si>
    <t>DA 2000059 Bombeo Terciario Det. Tuerto-Esla (ES)</t>
  </si>
  <si>
    <t>DA 2000060 Bombeo Tierra de Campos (CA)</t>
  </si>
  <si>
    <t>DA 2000063 RP Río Carrión entre Guardo y Celadilla</t>
  </si>
  <si>
    <t>DA 2000064 ZR Carrión-Saldaña</t>
  </si>
  <si>
    <t>DA 2000067 ZR Cervera-Arbejal</t>
  </si>
  <si>
    <t>DA 2000069 RP Río Pisuerga entre Aguilar y Burejo</t>
  </si>
  <si>
    <t>DA 2000074 RP Río Pisuerga entre Burejo y Arlanza</t>
  </si>
  <si>
    <t>DA 2000082 ZR La Nava Norte y Sur</t>
  </si>
  <si>
    <t>DA 2000105 RP Carrión entre Celadilla y Calahorra</t>
  </si>
  <si>
    <t>DA 2000115 Bombeo Tordesillas-Toro (BD)</t>
  </si>
  <si>
    <t>DA 2000116 Bombeo Tordesillas-Toro (CA)</t>
  </si>
  <si>
    <t>DA 2000118 Bombeo Fuentes Carrionas-La Pernía (PI)</t>
  </si>
  <si>
    <t>DA 2000119 Bombeo Quintanilla-Peñahorada (PI)</t>
  </si>
  <si>
    <t>DA 2000120 Bombeo Quintanilla-Peñahorada (AR)</t>
  </si>
  <si>
    <t>DA 2000124 RP Río Duero entre Cuerda y Almazán</t>
  </si>
  <si>
    <t>DA 2000150 Bombeo Tierras de Ayllón y Riaza (RD)</t>
  </si>
  <si>
    <t>DA 2000153 Bombeo Tierras de Caracena-Berlanga</t>
  </si>
  <si>
    <t>DA 2000157 Bombeo Interfluvio Riaza-Duero (AD)</t>
  </si>
  <si>
    <t>DA 2000174 Bombeo Los Arenales-Tierra de Pinares</t>
  </si>
  <si>
    <t>DA 2000175 Bombeo Los Arenales-Medina (CEA)</t>
  </si>
  <si>
    <t>DA 2000176 Bombeo Los Arenales-Tierra del Vino</t>
  </si>
  <si>
    <t>DA 2000177 Bombeo Guadarrama-Somosierra (CEA)</t>
  </si>
  <si>
    <t>DA 2000178 Bombeo CM Eresma-Pirón-Cega (CEA)</t>
  </si>
  <si>
    <t>DA 2000180 Bombeo Los Arenales-Tierra de Pinares</t>
  </si>
  <si>
    <t>DA 2000181 Bombeo Los Arenales-Tierras de Medina</t>
  </si>
  <si>
    <t>DA 2000183 Bombeo Aluvial Aranda-Tordesillas (RD)</t>
  </si>
  <si>
    <t>DA 2000215 Bombeo Salamanca (Tormes)</t>
  </si>
  <si>
    <t>DA 2000285 Bombeo La Maragatería (Órbigo)</t>
  </si>
  <si>
    <t>DA 2000288 Bombeo Sierras de Neila y Urbión (AD)</t>
  </si>
  <si>
    <t>DA 2000290 Bombeo Sierras de Ávila y la Paramera</t>
  </si>
  <si>
    <t>DA 2000335 RP Porma desde Curueño</t>
  </si>
  <si>
    <t>DA 2000500 Bombeo Aluviales del Esla-Cea (Esla)</t>
  </si>
  <si>
    <t>DA 2000502 Bombeo Aluviales Pisuerga-Arlanzón (CA)</t>
  </si>
  <si>
    <t>DA 2000503 Bombeo Aluviales Pisuerga-Arlanzón (PI)</t>
  </si>
  <si>
    <t>DA 2000504 Bombeo Aluviales Pisuerga-Arlanzón (AR)</t>
  </si>
  <si>
    <t>DA 2000506 Bombeo Aluvial Tordesillas-Zamora (BD)</t>
  </si>
  <si>
    <t>DA 2000509 Bombeo Fuentes Carrionas-La Pernía (CA)</t>
  </si>
  <si>
    <t>DA 2000513 Bombeo Terciario Det. Tuerto-Esla (OR)</t>
  </si>
  <si>
    <t>DA 2000517 Bombeo Terciario Detrítico del Esla-Cea</t>
  </si>
  <si>
    <t>DA 2000518 Bombeo Tierra de Campos (Esla)</t>
  </si>
  <si>
    <t>DA 2000540 Bombeo Sierras de Neila y Urbión (AR)</t>
  </si>
  <si>
    <t>DA 2000559 Bombeo Interfluvio Riaza-Duero (RD)</t>
  </si>
  <si>
    <t>DA 2000571 Bombeo Guadarrama-Somosierra (RD)</t>
  </si>
  <si>
    <t>DA 2000573 Bombeo CM Eresma-Pirón-Cega (RD)</t>
  </si>
  <si>
    <t>DA 2000218 Bombeo La Fuente de San Esteban</t>
  </si>
  <si>
    <t>DA 2000508 Bombeo La Babia-Luna</t>
  </si>
  <si>
    <t>DU 3000258 Manc. Sierra de Ávila-Este</t>
  </si>
  <si>
    <t>DU 3000259 Manc. aguas de Valle del Corneja</t>
  </si>
  <si>
    <t>DU 3000260 Manc. Aguas del Tormes</t>
  </si>
  <si>
    <t>DU 3000261 Canal de Castilla. ETAP Osorno</t>
  </si>
  <si>
    <t>DU 3000262 Tramo medio del Pisuerga</t>
  </si>
  <si>
    <t>DU 3000263 Manc. Baltanás-Villaviudas</t>
  </si>
  <si>
    <t>DU 3000264 Bombeo Vilardevós-Laza (As Estivadas)</t>
  </si>
  <si>
    <t>DU 3000266 Manc. Aguilar-Camesa de Valdivia</t>
  </si>
  <si>
    <t>Situación a 1 mes</t>
  </si>
  <si>
    <t>Déficit a 1 mes (fallos)</t>
  </si>
  <si>
    <t>DA 2000613 RP Ríos Urbel, Ubierna y Vena</t>
  </si>
  <si>
    <t>DA 2000615 RP Afluentes del Arlanza</t>
  </si>
  <si>
    <t>DA 2000617 RP Río Almar</t>
  </si>
  <si>
    <t>DA 2000620 RP Afluentes tramo medio y bajo Tormes</t>
  </si>
  <si>
    <t>DA 2000621 RP Arroyo Madrazos</t>
  </si>
  <si>
    <t>DA 2000623 RP Rivera de Valmuza</t>
  </si>
  <si>
    <t>DA 2000624 RP Rivera de Cañedo</t>
  </si>
  <si>
    <t>DA 2000627 RP Arroyo del Prado</t>
  </si>
  <si>
    <t>DA 2000632 RP Río Trabancos</t>
  </si>
  <si>
    <t>DA 2000633 RP Afuentes menores del Duero bajo</t>
  </si>
  <si>
    <t>DA 2000634 RP Río Salado</t>
  </si>
  <si>
    <t>DA 2000635 RP Río Hornija</t>
  </si>
  <si>
    <t>DA 2000636 RP Río Bajoz</t>
  </si>
  <si>
    <t>DA 2000639 RP Afluentes río Valderaduey</t>
  </si>
  <si>
    <t>DA 2000640 RP Afluentes menores Porma y Esla</t>
  </si>
  <si>
    <t>DA 2000654 RP Río Valdeginate</t>
  </si>
  <si>
    <t>DA 2000655 RP Río Ucieza</t>
  </si>
  <si>
    <t>DA 2000656 RP Río de la Cueza</t>
  </si>
  <si>
    <t>DA 2000657 RP Río Adaja</t>
  </si>
  <si>
    <t>DA 2000659 Afluentes del Cega y del Pirón</t>
  </si>
  <si>
    <t>DA 2000660 RP Río Voltoya</t>
  </si>
  <si>
    <t>DA 2000661 RP Río Arevalillo</t>
  </si>
  <si>
    <t>DA 2000664 RP Arroyo Jaramiel</t>
  </si>
  <si>
    <t>DA 2000666 RP Arroyo Botijas</t>
  </si>
  <si>
    <t>DA Descartes</t>
  </si>
  <si>
    <t>DA 2000035 RP Ríos Bernesga y Torío</t>
  </si>
  <si>
    <t>DA 2000070 ZR Castilla Norte</t>
  </si>
  <si>
    <t>DA 2000122 ZR Campillo de Buitrago</t>
  </si>
  <si>
    <t>DA 2000168 RP Cega</t>
  </si>
  <si>
    <t>DA 2000668 Bombeo Raña de la Bañeza</t>
  </si>
  <si>
    <t>DA 2000669 Bombeo Páramo de Corcos (RD)</t>
  </si>
  <si>
    <t>DA 2000670 Bombeo Páramo del Esgueva (AR)</t>
  </si>
  <si>
    <t>DA 2000671 Bombeo TDBP (Arlanza)</t>
  </si>
  <si>
    <t>DA 2000672 Bombeo Páramo de Torozos (PI)</t>
  </si>
  <si>
    <t>DA 2000675 Bombeo Páramo de Cuéllar (RD)</t>
  </si>
  <si>
    <t>DA 2000676 Bombeo Páramo de Cuéllar (CEA)</t>
  </si>
  <si>
    <t>DA 2000677 Bombeo TDBP (Cega-Eresma-Adaja)</t>
  </si>
  <si>
    <t>DA 2000679 Bombeo Páramo de Torozos (Carrión)</t>
  </si>
  <si>
    <t>DA 2000680 Bombeo Raña del Órbigo</t>
  </si>
  <si>
    <t>DA 2000681 Bombeo TDBP (Pisuerga)</t>
  </si>
  <si>
    <t>DA 2000682 Bombeo Páramo del Esgueva (PI)</t>
  </si>
  <si>
    <t>DA 2000683 Bombeo Páramo del Esgueva (RD)</t>
  </si>
  <si>
    <t>DA 2000684 Bombeo Páramo de Torozos (BD)</t>
  </si>
  <si>
    <t>DA 2000685 Bombeo TDBP (Bajo Duero)</t>
  </si>
  <si>
    <t>DA 2000686 Bombeo Verín</t>
  </si>
  <si>
    <t>DA 2000673 Bombeo TDBP (Riaza-Duratón)</t>
  </si>
  <si>
    <t>DA 2000674 Bombeo Raña del Órbigo (Esla)</t>
  </si>
  <si>
    <t>DA 2000678 Bombeo TDBP (Carrión)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</si>
</sst>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1" xfId="1" applyFont="1" applyFill="1" applyBorder="1" applyAlignment="1">
      <alignment wrapText="1"/>
    </xf>
    <xf numFmtId="0" fontId="1" fillId="0" borderId="2" xfId="1" applyFont="1" applyFill="1" applyBorder="1" applyAlignment="1">
      <alignment wrapText="1"/>
    </xf>
    <xf numFmtId="0" fontId="1" fillId="2" borderId="3" xfId="1" applyFont="1" applyFill="1" applyBorder="1" applyAlignment="1">
      <alignment horizontal="center" wrapText="1"/>
    </xf>
    <xf numFmtId="0" fontId="1" fillId="2" borderId="4" xfId="1" applyFont="1" applyFill="1" applyBorder="1" applyAlignment="1">
      <alignment horizontal="center"/>
    </xf>
    <xf numFmtId="0" fontId="1" fillId="2" borderId="4" xfId="1" applyFont="1" applyFill="1" applyBorder="1" applyAlignment="1">
      <alignment horizontal="center" wrapText="1"/>
    </xf>
    <xf numFmtId="0" fontId="1" fillId="2" borderId="5" xfId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0" fillId="0" borderId="1" xfId="0" applyBorder="1"/>
    <xf numFmtId="0" fontId="0" fillId="0" borderId="1" xfId="0" applyNumberFormat="1" applyBorder="1"/>
    <xf numFmtId="0" fontId="0" fillId="0" borderId="4" xfId="0" applyNumberFormat="1" applyBorder="1"/>
    <xf numFmtId="0" fontId="1" fillId="2" borderId="4" xfId="0" applyFont="1" applyFill="1" applyBorder="1" applyAlignment="1">
      <alignment horizontal="center"/>
    </xf>
    <xf numFmtId="0" fontId="1" fillId="0" borderId="6" xfId="2" applyFont="1" applyFill="1" applyBorder="1" applyAlignment="1">
      <alignment wrapText="1"/>
    </xf>
    <xf numFmtId="2" fontId="1" fillId="0" borderId="6" xfId="2" applyNumberFormat="1" applyFont="1" applyFill="1" applyBorder="1" applyAlignment="1">
      <alignment horizontal="right" wrapText="1"/>
    </xf>
    <xf numFmtId="0" fontId="1" fillId="0" borderId="6" xfId="2" applyFont="1" applyFill="1" applyBorder="1" applyAlignment="1">
      <alignment horizontal="right" wrapText="1"/>
    </xf>
    <xf numFmtId="164" fontId="1" fillId="0" borderId="6" xfId="2" applyNumberFormat="1" applyFont="1" applyFill="1" applyBorder="1" applyAlignment="1">
      <alignment horizontal="right" wrapText="1"/>
    </xf>
    <xf numFmtId="0" fontId="1" fillId="0" borderId="2" xfId="1" applyNumberFormat="1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1" fillId="2" borderId="5" xfId="0" applyFont="1" applyFill="1" applyBorder="1" applyAlignment="1">
      <alignment horizontal="center"/>
    </xf>
    <xf numFmtId="0" fontId="1" fillId="0" borderId="1" xfId="1" applyNumberFormat="1" applyFont="1" applyFill="1" applyBorder="1" applyAlignment="1">
      <alignment wrapText="1"/>
    </xf>
    <xf numFmtId="2" fontId="1" fillId="0" borderId="1" xfId="2" applyNumberFormat="1" applyFont="1" applyFill="1" applyBorder="1" applyAlignment="1">
      <alignment horizontal="right" wrapText="1"/>
    </xf>
    <xf numFmtId="0" fontId="1" fillId="0" borderId="1" xfId="2" applyFont="1" applyFill="1" applyBorder="1" applyAlignment="1">
      <alignment horizontal="right" wrapText="1"/>
    </xf>
    <xf numFmtId="0" fontId="1" fillId="0" borderId="1" xfId="2" applyFont="1" applyFill="1" applyBorder="1" applyAlignment="1">
      <alignment wrapText="1"/>
    </xf>
    <xf numFmtId="0" fontId="0" fillId="0" borderId="8" xfId="0" applyNumberFormat="1" applyBorder="1"/>
    <xf numFmtId="2" fontId="1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 wrapText="1"/>
    </xf>
    <xf numFmtId="2" fontId="4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right" wrapText="1"/>
    </xf>
    <xf numFmtId="0" fontId="4" fillId="0" borderId="9" xfId="0" applyFont="1" applyFill="1" applyBorder="1" applyAlignment="1">
      <alignment wrapText="1"/>
    </xf>
    <xf numFmtId="0" fontId="4" fillId="0" borderId="10" xfId="0" applyFont="1" applyFill="1" applyBorder="1" applyAlignment="1">
      <alignment wrapText="1"/>
    </xf>
    <xf numFmtId="2" fontId="4" fillId="0" borderId="10" xfId="0" applyNumberFormat="1" applyFont="1" applyFill="1" applyBorder="1" applyAlignment="1">
      <alignment horizontal="right" wrapText="1"/>
    </xf>
    <xf numFmtId="0" fontId="4" fillId="0" borderId="10" xfId="0" applyFont="1" applyFill="1" applyBorder="1" applyAlignment="1">
      <alignment horizontal="right" wrapText="1"/>
    </xf>
    <xf numFmtId="0" fontId="0" fillId="0" borderId="10" xfId="0" applyNumberFormat="1" applyBorder="1"/>
    <xf numFmtId="0" fontId="0" fillId="0" borderId="7" xfId="0" applyNumberFormat="1" applyBorder="1"/>
  </cellXfs>
  <cellStyles count="3">
    <cellStyle name="Normal" xfId="0" builtinId="0"/>
    <cellStyle name="Normal_Duero" xfId="1"/>
    <cellStyle name="Normal_Sheet1" xfId="2"/>
  </cellStyles>
  <dxfs count="4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R353" totalsRowShown="0" headerRowDxfId="0" headerRowBorderDxfId="20" tableBorderDxfId="21" totalsRowBorderDxfId="19">
  <autoFilter ref="A1:R353"/>
  <tableColumns count="18">
    <tableColumn id="1" name="Unidad de demanda" dataDxfId="18"/>
    <tableColumn id="20" name="Código" dataDxfId="17"/>
    <tableColumn id="2" name="ZonaExplot" dataDxfId="16"/>
    <tableColumn id="3" name="Demanda anual (hm3)" dataDxfId="15"/>
    <tableColumn id="4" name="Déficit medio (hm3)" dataDxfId="14"/>
    <tableColumn id="5" name="Garantía volumétrica (%)" dataDxfId="13"/>
    <tableColumn id="6" name="Déficit a 1 año (%)" dataDxfId="12"/>
    <tableColumn id="7" name="Déficit a 2 años (%)" dataDxfId="11"/>
    <tableColumn id="8" name="Déficit a 10 años (%)" dataDxfId="10"/>
    <tableColumn id="9" name="Situación a 1 año" dataDxfId="9"/>
    <tableColumn id="10" name="Situación a 2 años" dataDxfId="8"/>
    <tableColumn id="11" name="Situación a 10 años" dataDxfId="7"/>
    <tableColumn id="12" name="Aux_1" dataDxfId="6">
      <calculatedColumnFormula>IF(Table1[[#This Row],[Situación a 1 año]]="cumple",0,1)</calculatedColumnFormula>
    </tableColumn>
    <tableColumn id="13" name="Aux_2" dataDxfId="5">
      <calculatedColumnFormula>IF(Table1[[#This Row],[Situación a 2 años]]="cumple",0,1)</calculatedColumnFormula>
    </tableColumn>
    <tableColumn id="14" name="Aux_10" dataDxfId="4">
      <calculatedColumnFormula>IF(Table1[[#This Row],[Situación a 10 años]]="cumple",0,1)</calculatedColumnFormula>
    </tableColumn>
    <tableColumn id="15" name="Incumplimientos" dataDxfId="3">
      <calculatedColumnFormula>IF(Table1[[#This Row],[Aux_1]]+Table1[[#This Row],[Aux_2]]+Table1[[#This Row],[Aux_10]]&gt;0,1,0)</calculatedColumnFormula>
    </tableColumn>
    <tableColumn id="16" name="Tipología" dataDxfId="2">
      <calculatedColumnFormula>IF(LEFT(Table1[[#This Row],[Unidad de demanda]],2)="DA","Agraria",IF(LEFT(Table1[[#This Row],[Unidad de demanda]],2)="DP","Acuícola",IF(LEFT(Table1[[#This Row],[Unidad de demanda]],2)="DI","Industrial","Térmica")))</calculatedColumnFormula>
    </tableColumn>
    <tableColumn id="18" name="Situación" dataDxfId="1">
      <calculatedColumnFormula>IF(Table1[[#This Row],[Incumplimientos]]&gt;0,"Incumple IPH",IF(Table1[[#This Row],[Garantía volumétrica (%)]]&lt;100,"Cumple con déficit","Sin déficit"))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1:O206" totalsRowShown="0" headerRowDxfId="40" headerRowBorderDxfId="39" tableBorderDxfId="38" totalsRowBorderDxfId="37">
  <autoFilter ref="A1:O206"/>
  <tableColumns count="15">
    <tableColumn id="1" name="Unidad de demanda" dataDxfId="36"/>
    <tableColumn id="20" name="Código" dataDxfId="35"/>
    <tableColumn id="2" name="ZonaExplot" dataDxfId="34"/>
    <tableColumn id="3" name="Demanda anual (hm3)" dataDxfId="33"/>
    <tableColumn id="4" name="Déficit medio (hm3)" dataDxfId="32"/>
    <tableColumn id="5" name="Garantía volumétrica (%)" dataDxfId="31"/>
    <tableColumn id="6" name="Déficit a 10 años (%)" dataDxfId="30"/>
    <tableColumn id="8" name="Déficit a 1 mes (fallos)" dataDxfId="29"/>
    <tableColumn id="9" name="Situación a 10 años" dataDxfId="28"/>
    <tableColumn id="10" name="Situación a 1 mes" dataDxfId="27"/>
    <tableColumn id="12" name="Aux_1" dataDxfId="26">
      <calculatedColumnFormula>IF(Table13[[#This Row],[Situación a 10 años]]="cumple",0,1)</calculatedColumnFormula>
    </tableColumn>
    <tableColumn id="13" name="Aux_2" dataDxfId="25">
      <calculatedColumnFormula>IF(Table13[[#This Row],[Situación a 1 mes]]="cumple",0,1)</calculatedColumnFormula>
    </tableColumn>
    <tableColumn id="15" name="Incumplimientos" dataDxfId="24">
      <calculatedColumnFormula>IF(Table13[[#This Row],[Aux_1]]+Table13[[#This Row],[Aux_2]]&gt;0,1,0)</calculatedColumnFormula>
    </tableColumn>
    <tableColumn id="16" name="Tipología" dataDxfId="23">
      <calculatedColumnFormula>IF(LEFT(Table13[[#This Row],[Unidad de demanda]],2)="DA","Agraria",IF(LEFT(Table13[[#This Row],[Unidad de demanda]],2)="DP","Acuícola",IF(LEFT(Table13[[#This Row],[Unidad de demanda]],2)="DI","Industrial","Urbana")))</calculatedColumnFormula>
    </tableColumn>
    <tableColumn id="18" name="Situación" dataDxfId="22">
      <calculatedColumnFormula>IF(Table13[[#This Row],[Incumplimientos]]&gt;0,"Incumple IPH",IF(Table13[[#This Row],[Garantía volumétrica (%)]]&lt;100,"Cumple con déficit","Sin déficit"))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3"/>
  <sheetViews>
    <sheetView topLeftCell="A316" workbookViewId="0">
      <selection activeCell="D349" sqref="D349:D353"/>
    </sheetView>
  </sheetViews>
  <sheetFormatPr defaultRowHeight="15" x14ac:dyDescent="0.25"/>
  <cols>
    <col min="1" max="1" width="52.42578125" style="1" customWidth="1"/>
    <col min="2" max="2" width="11.7109375" style="1" bestFit="1" customWidth="1"/>
    <col min="3" max="3" width="24" style="1" customWidth="1"/>
    <col min="4" max="4" width="22.5703125" customWidth="1"/>
    <col min="5" max="5" width="20.85546875" customWidth="1"/>
    <col min="6" max="6" width="25.140625" customWidth="1"/>
    <col min="7" max="7" width="19" bestFit="1" customWidth="1"/>
    <col min="8" max="8" width="19.85546875" customWidth="1"/>
    <col min="9" max="9" width="20.85546875" customWidth="1"/>
    <col min="10" max="10" width="17.85546875" bestFit="1" customWidth="1"/>
    <col min="11" max="11" width="18.7109375" customWidth="1"/>
    <col min="12" max="12" width="19.7109375" customWidth="1"/>
    <col min="16" max="16" width="20.7109375" bestFit="1" customWidth="1"/>
    <col min="18" max="18" width="17.85546875" bestFit="1" customWidth="1"/>
  </cols>
  <sheetData>
    <row r="1" spans="1:18" x14ac:dyDescent="0.25">
      <c r="A1" s="4" t="s">
        <v>462</v>
      </c>
      <c r="B1" s="6" t="s">
        <v>486</v>
      </c>
      <c r="C1" s="5" t="s">
        <v>0</v>
      </c>
      <c r="D1" s="6" t="s">
        <v>456</v>
      </c>
      <c r="E1" s="6" t="s">
        <v>460</v>
      </c>
      <c r="F1" s="6" t="s">
        <v>461</v>
      </c>
      <c r="G1" s="5" t="s">
        <v>457</v>
      </c>
      <c r="H1" s="5" t="s">
        <v>458</v>
      </c>
      <c r="I1" s="5" t="s">
        <v>459</v>
      </c>
      <c r="J1" s="5" t="s">
        <v>1</v>
      </c>
      <c r="K1" s="5" t="s">
        <v>2</v>
      </c>
      <c r="L1" s="5" t="s">
        <v>3</v>
      </c>
      <c r="M1" s="8" t="s">
        <v>463</v>
      </c>
      <c r="N1" s="8" t="s">
        <v>464</v>
      </c>
      <c r="O1" s="8" t="s">
        <v>465</v>
      </c>
      <c r="P1" s="8" t="s">
        <v>466</v>
      </c>
      <c r="Q1" s="8" t="s">
        <v>467</v>
      </c>
      <c r="R1" s="22" t="s">
        <v>487</v>
      </c>
    </row>
    <row r="2" spans="1:18" x14ac:dyDescent="0.25">
      <c r="A2" s="3" t="s">
        <v>4</v>
      </c>
      <c r="B2" s="23">
        <v>2000001</v>
      </c>
      <c r="C2" s="2" t="s">
        <v>5</v>
      </c>
      <c r="D2" s="24">
        <v>27.382000343874097</v>
      </c>
      <c r="E2" s="24">
        <v>0.33115794738841942</v>
      </c>
      <c r="F2" s="25">
        <v>98.790999999999997</v>
      </c>
      <c r="G2" s="25">
        <v>27.584</v>
      </c>
      <c r="H2" s="25">
        <v>27.77</v>
      </c>
      <c r="I2" s="25">
        <v>30.111000000000001</v>
      </c>
      <c r="J2" s="26" t="s">
        <v>6</v>
      </c>
      <c r="K2" s="26" t="s">
        <v>6</v>
      </c>
      <c r="L2" s="26" t="s">
        <v>6</v>
      </c>
      <c r="M2" s="9">
        <f>IF(Table1[[#This Row],[Situación a 1 año]]="cumple",0,1)</f>
        <v>0</v>
      </c>
      <c r="N2" s="9">
        <f>IF(Table1[[#This Row],[Situación a 2 años]]="cumple",0,1)</f>
        <v>0</v>
      </c>
      <c r="O2" s="9">
        <f>IF(Table1[[#This Row],[Situación a 10 años]]="cumple",0,1)</f>
        <v>0</v>
      </c>
      <c r="P2" s="10">
        <f>IF(Table1[[#This Row],[Aux_1]]+Table1[[#This Row],[Aux_2]]+Table1[[#This Row],[Aux_10]]&gt;0,1,0)</f>
        <v>0</v>
      </c>
      <c r="Q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" s="27" t="str">
        <f>IF(Table1[[#This Row],[Incumplimientos]]&gt;0,"Incumple IPH",IF(Table1[[#This Row],[Garantía volumétrica (%)]]&lt;100,"Cumple con déficit","Sin déficit"))</f>
        <v>Cumple con déficit</v>
      </c>
    </row>
    <row r="3" spans="1:18" x14ac:dyDescent="0.25">
      <c r="A3" s="3" t="s">
        <v>7</v>
      </c>
      <c r="B3" s="23">
        <v>2000002</v>
      </c>
      <c r="C3" s="2" t="s">
        <v>5</v>
      </c>
      <c r="D3" s="24">
        <v>72.009999752044678</v>
      </c>
      <c r="E3" s="24">
        <v>0.87005256861448288</v>
      </c>
      <c r="F3" s="25">
        <v>98.792000000000002</v>
      </c>
      <c r="G3" s="25">
        <v>27.7</v>
      </c>
      <c r="H3" s="25">
        <v>27.873999999999999</v>
      </c>
      <c r="I3" s="25">
        <v>30.120999999999999</v>
      </c>
      <c r="J3" s="26" t="s">
        <v>6</v>
      </c>
      <c r="K3" s="26" t="s">
        <v>6</v>
      </c>
      <c r="L3" s="26" t="s">
        <v>6</v>
      </c>
      <c r="M3" s="9">
        <f>IF(Table1[[#This Row],[Situación a 1 año]]="cumple",0,1)</f>
        <v>0</v>
      </c>
      <c r="N3" s="9">
        <f>IF(Table1[[#This Row],[Situación a 2 años]]="cumple",0,1)</f>
        <v>0</v>
      </c>
      <c r="O3" s="9">
        <f>IF(Table1[[#This Row],[Situación a 10 años]]="cumple",0,1)</f>
        <v>0</v>
      </c>
      <c r="P3" s="10">
        <f>IF(Table1[[#This Row],[Aux_1]]+Table1[[#This Row],[Aux_2]]+Table1[[#This Row],[Aux_10]]&gt;0,1,0)</f>
        <v>0</v>
      </c>
      <c r="Q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" s="27" t="str">
        <f>IF(Table1[[#This Row],[Incumplimientos]]&gt;0,"Incumple IPH",IF(Table1[[#This Row],[Garantía volumétrica (%)]]&lt;100,"Cumple con déficit","Sin déficit"))</f>
        <v>Cumple con déficit</v>
      </c>
    </row>
    <row r="4" spans="1:18" x14ac:dyDescent="0.25">
      <c r="A4" s="3" t="s">
        <v>8</v>
      </c>
      <c r="B4" s="23">
        <v>2000003</v>
      </c>
      <c r="C4" s="2" t="s">
        <v>5</v>
      </c>
      <c r="D4" s="24">
        <v>58.758000254631042</v>
      </c>
      <c r="E4" s="24">
        <v>0.71186842583119869</v>
      </c>
      <c r="F4" s="25">
        <v>98.787999999999997</v>
      </c>
      <c r="G4" s="25">
        <v>27.695</v>
      </c>
      <c r="H4" s="25">
        <v>27.887</v>
      </c>
      <c r="I4" s="25">
        <v>30.123999999999999</v>
      </c>
      <c r="J4" s="26" t="s">
        <v>6</v>
      </c>
      <c r="K4" s="26" t="s">
        <v>6</v>
      </c>
      <c r="L4" s="26" t="s">
        <v>6</v>
      </c>
      <c r="M4" s="9">
        <f>IF(Table1[[#This Row],[Situación a 1 año]]="cumple",0,1)</f>
        <v>0</v>
      </c>
      <c r="N4" s="9">
        <f>IF(Table1[[#This Row],[Situación a 2 años]]="cumple",0,1)</f>
        <v>0</v>
      </c>
      <c r="O4" s="9">
        <f>IF(Table1[[#This Row],[Situación a 10 años]]="cumple",0,1)</f>
        <v>0</v>
      </c>
      <c r="P4" s="10">
        <f>IF(Table1[[#This Row],[Aux_1]]+Table1[[#This Row],[Aux_2]]+Table1[[#This Row],[Aux_10]]&gt;0,1,0)</f>
        <v>0</v>
      </c>
      <c r="Q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4" s="27" t="str">
        <f>IF(Table1[[#This Row],[Incumplimientos]]&gt;0,"Incumple IPH",IF(Table1[[#This Row],[Garantía volumétrica (%)]]&lt;100,"Cumple con déficit","Sin déficit"))</f>
        <v>Cumple con déficit</v>
      </c>
    </row>
    <row r="5" spans="1:18" x14ac:dyDescent="0.25">
      <c r="A5" s="3" t="s">
        <v>488</v>
      </c>
      <c r="B5" s="23">
        <v>2000004</v>
      </c>
      <c r="C5" s="2" t="s">
        <v>5</v>
      </c>
      <c r="D5" s="24">
        <v>5.9110002007801086</v>
      </c>
      <c r="E5" s="24">
        <v>7.0026360213887529E-2</v>
      </c>
      <c r="F5" s="25">
        <v>98.814999999999998</v>
      </c>
      <c r="G5" s="25">
        <v>27.693999999999999</v>
      </c>
      <c r="H5" s="25">
        <v>27.745000000000001</v>
      </c>
      <c r="I5" s="25">
        <v>30.062999999999999</v>
      </c>
      <c r="J5" s="26" t="s">
        <v>6</v>
      </c>
      <c r="K5" s="26" t="s">
        <v>6</v>
      </c>
      <c r="L5" s="26" t="s">
        <v>6</v>
      </c>
      <c r="M5" s="9">
        <f>IF(Table1[[#This Row],[Situación a 1 año]]="cumple",0,1)</f>
        <v>0</v>
      </c>
      <c r="N5" s="9">
        <f>IF(Table1[[#This Row],[Situación a 2 años]]="cumple",0,1)</f>
        <v>0</v>
      </c>
      <c r="O5" s="9">
        <f>IF(Table1[[#This Row],[Situación a 10 años]]="cumple",0,1)</f>
        <v>0</v>
      </c>
      <c r="P5" s="10">
        <f>IF(Table1[[#This Row],[Aux_1]]+Table1[[#This Row],[Aux_2]]+Table1[[#This Row],[Aux_10]]&gt;0,1,0)</f>
        <v>0</v>
      </c>
      <c r="Q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5" s="27" t="str">
        <f>IF(Table1[[#This Row],[Incumplimientos]]&gt;0,"Incumple IPH",IF(Table1[[#This Row],[Garantía volumétrica (%)]]&lt;100,"Cumple con déficit","Sin déficit"))</f>
        <v>Cumple con déficit</v>
      </c>
    </row>
    <row r="6" spans="1:18" x14ac:dyDescent="0.25">
      <c r="A6" s="3" t="s">
        <v>9</v>
      </c>
      <c r="B6" s="23">
        <v>2000005</v>
      </c>
      <c r="C6" s="2" t="s">
        <v>5</v>
      </c>
      <c r="D6" s="24">
        <v>8.0799999184673652</v>
      </c>
      <c r="E6" s="24">
        <v>0.25081576406955719</v>
      </c>
      <c r="F6" s="25">
        <v>96.896000000000001</v>
      </c>
      <c r="G6" s="25">
        <v>21.683</v>
      </c>
      <c r="H6" s="25">
        <v>41.819000000000003</v>
      </c>
      <c r="I6" s="25">
        <v>64.096999999999994</v>
      </c>
      <c r="J6" s="26" t="s">
        <v>6</v>
      </c>
      <c r="K6" s="26" t="s">
        <v>6</v>
      </c>
      <c r="L6" s="26" t="s">
        <v>6</v>
      </c>
      <c r="M6" s="9">
        <f>IF(Table1[[#This Row],[Situación a 1 año]]="cumple",0,1)</f>
        <v>0</v>
      </c>
      <c r="N6" s="9">
        <f>IF(Table1[[#This Row],[Situación a 2 años]]="cumple",0,1)</f>
        <v>0</v>
      </c>
      <c r="O6" s="9">
        <f>IF(Table1[[#This Row],[Situación a 10 años]]="cumple",0,1)</f>
        <v>0</v>
      </c>
      <c r="P6" s="10">
        <f>IF(Table1[[#This Row],[Aux_1]]+Table1[[#This Row],[Aux_2]]+Table1[[#This Row],[Aux_10]]&gt;0,1,0)</f>
        <v>0</v>
      </c>
      <c r="Q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6" s="27" t="str">
        <f>IF(Table1[[#This Row],[Incumplimientos]]&gt;0,"Incumple IPH",IF(Table1[[#This Row],[Garantía volumétrica (%)]]&lt;100,"Cumple con déficit","Sin déficit"))</f>
        <v>Cumple con déficit</v>
      </c>
    </row>
    <row r="7" spans="1:18" x14ac:dyDescent="0.25">
      <c r="A7" s="3" t="s">
        <v>10</v>
      </c>
      <c r="B7" s="23">
        <v>2000006</v>
      </c>
      <c r="C7" s="2" t="s">
        <v>5</v>
      </c>
      <c r="D7" s="24">
        <v>20.463000074028969</v>
      </c>
      <c r="E7" s="24">
        <v>0.24550001882016659</v>
      </c>
      <c r="F7" s="25">
        <v>98.8</v>
      </c>
      <c r="G7" s="25">
        <v>27.713000000000001</v>
      </c>
      <c r="H7" s="25">
        <v>27.84</v>
      </c>
      <c r="I7" s="25">
        <v>30.113</v>
      </c>
      <c r="J7" s="26" t="s">
        <v>6</v>
      </c>
      <c r="K7" s="26" t="s">
        <v>6</v>
      </c>
      <c r="L7" s="26" t="s">
        <v>6</v>
      </c>
      <c r="M7" s="9">
        <f>IF(Table1[[#This Row],[Situación a 1 año]]="cumple",0,1)</f>
        <v>0</v>
      </c>
      <c r="N7" s="9">
        <f>IF(Table1[[#This Row],[Situación a 2 años]]="cumple",0,1)</f>
        <v>0</v>
      </c>
      <c r="O7" s="9">
        <f>IF(Table1[[#This Row],[Situación a 10 años]]="cumple",0,1)</f>
        <v>0</v>
      </c>
      <c r="P7" s="10">
        <f>IF(Table1[[#This Row],[Aux_1]]+Table1[[#This Row],[Aux_2]]+Table1[[#This Row],[Aux_10]]&gt;0,1,0)</f>
        <v>0</v>
      </c>
      <c r="Q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7" s="27" t="str">
        <f>IF(Table1[[#This Row],[Incumplimientos]]&gt;0,"Incumple IPH",IF(Table1[[#This Row],[Garantía volumétrica (%)]]&lt;100,"Cumple con déficit","Sin déficit"))</f>
        <v>Cumple con déficit</v>
      </c>
    </row>
    <row r="8" spans="1:18" x14ac:dyDescent="0.25">
      <c r="A8" s="3" t="s">
        <v>11</v>
      </c>
      <c r="B8" s="23">
        <v>2000007</v>
      </c>
      <c r="C8" s="2" t="s">
        <v>5</v>
      </c>
      <c r="D8" s="24">
        <v>7.3510002315742895</v>
      </c>
      <c r="E8" s="24">
        <v>9.9210552871227264E-3</v>
      </c>
      <c r="F8" s="25">
        <v>100</v>
      </c>
      <c r="G8" s="25">
        <v>3.36</v>
      </c>
      <c r="H8" s="25">
        <v>3.36</v>
      </c>
      <c r="I8" s="25">
        <v>3.36</v>
      </c>
      <c r="J8" s="26" t="s">
        <v>6</v>
      </c>
      <c r="K8" s="26" t="s">
        <v>6</v>
      </c>
      <c r="L8" s="26" t="s">
        <v>6</v>
      </c>
      <c r="M8" s="9">
        <f>IF(Table1[[#This Row],[Situación a 1 año]]="cumple",0,1)</f>
        <v>0</v>
      </c>
      <c r="N8" s="9">
        <f>IF(Table1[[#This Row],[Situación a 2 años]]="cumple",0,1)</f>
        <v>0</v>
      </c>
      <c r="O8" s="9">
        <f>IF(Table1[[#This Row],[Situación a 10 años]]="cumple",0,1)</f>
        <v>0</v>
      </c>
      <c r="P8" s="10">
        <f>IF(Table1[[#This Row],[Aux_1]]+Table1[[#This Row],[Aux_2]]+Table1[[#This Row],[Aux_10]]&gt;0,1,0)</f>
        <v>0</v>
      </c>
      <c r="Q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8" s="27" t="str">
        <f>IF(Table1[[#This Row],[Incumplimientos]]&gt;0,"Incumple IPH",IF(Table1[[#This Row],[Garantía volumétrica (%)]]&lt;100,"Cumple con déficit","Sin déficit"))</f>
        <v>Sin déficit</v>
      </c>
    </row>
    <row r="9" spans="1:18" x14ac:dyDescent="0.25">
      <c r="A9" s="3" t="s">
        <v>12</v>
      </c>
      <c r="B9" s="23">
        <v>2000008</v>
      </c>
      <c r="C9" s="2" t="s">
        <v>5</v>
      </c>
      <c r="D9" s="24">
        <v>5.3120000030612573</v>
      </c>
      <c r="E9" s="24">
        <v>0</v>
      </c>
      <c r="F9" s="25">
        <v>100</v>
      </c>
      <c r="G9" s="25">
        <v>0</v>
      </c>
      <c r="H9" s="25">
        <v>0</v>
      </c>
      <c r="I9" s="25">
        <v>0</v>
      </c>
      <c r="J9" s="26" t="s">
        <v>6</v>
      </c>
      <c r="K9" s="26" t="s">
        <v>6</v>
      </c>
      <c r="L9" s="26" t="s">
        <v>6</v>
      </c>
      <c r="M9" s="9">
        <f>IF(Table1[[#This Row],[Situación a 1 año]]="cumple",0,1)</f>
        <v>0</v>
      </c>
      <c r="N9" s="9">
        <f>IF(Table1[[#This Row],[Situación a 2 años]]="cumple",0,1)</f>
        <v>0</v>
      </c>
      <c r="O9" s="9">
        <f>IF(Table1[[#This Row],[Situación a 10 años]]="cumple",0,1)</f>
        <v>0</v>
      </c>
      <c r="P9" s="10">
        <f>IF(Table1[[#This Row],[Aux_1]]+Table1[[#This Row],[Aux_2]]+Table1[[#This Row],[Aux_10]]&gt;0,1,0)</f>
        <v>0</v>
      </c>
      <c r="Q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9" s="27" t="str">
        <f>IF(Table1[[#This Row],[Incumplimientos]]&gt;0,"Incumple IPH",IF(Table1[[#This Row],[Garantía volumétrica (%)]]&lt;100,"Cumple con déficit","Sin déficit"))</f>
        <v>Sin déficit</v>
      </c>
    </row>
    <row r="10" spans="1:18" x14ac:dyDescent="0.25">
      <c r="A10" s="3" t="s">
        <v>13</v>
      </c>
      <c r="B10" s="23">
        <v>2000009</v>
      </c>
      <c r="C10" s="2" t="s">
        <v>5</v>
      </c>
      <c r="D10" s="24">
        <v>1.5329999978421256</v>
      </c>
      <c r="E10" s="24">
        <v>1.8789473455399275E-2</v>
      </c>
      <c r="F10" s="25">
        <v>98.774000000000001</v>
      </c>
      <c r="G10" s="25">
        <v>27.658000000000001</v>
      </c>
      <c r="H10" s="25">
        <v>27.984000000000002</v>
      </c>
      <c r="I10" s="25">
        <v>30.202000000000002</v>
      </c>
      <c r="J10" s="26" t="s">
        <v>6</v>
      </c>
      <c r="K10" s="26" t="s">
        <v>6</v>
      </c>
      <c r="L10" s="26" t="s">
        <v>6</v>
      </c>
      <c r="M10" s="9">
        <f>IF(Table1[[#This Row],[Situación a 1 año]]="cumple",0,1)</f>
        <v>0</v>
      </c>
      <c r="N10" s="9">
        <f>IF(Table1[[#This Row],[Situación a 2 años]]="cumple",0,1)</f>
        <v>0</v>
      </c>
      <c r="O10" s="9">
        <f>IF(Table1[[#This Row],[Situación a 10 años]]="cumple",0,1)</f>
        <v>0</v>
      </c>
      <c r="P10" s="10">
        <f>IF(Table1[[#This Row],[Aux_1]]+Table1[[#This Row],[Aux_2]]+Table1[[#This Row],[Aux_10]]&gt;0,1,0)</f>
        <v>0</v>
      </c>
      <c r="Q1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0" s="27" t="str">
        <f>IF(Table1[[#This Row],[Incumplimientos]]&gt;0,"Incumple IPH",IF(Table1[[#This Row],[Garantía volumétrica (%)]]&lt;100,"Cumple con déficit","Sin déficit"))</f>
        <v>Cumple con déficit</v>
      </c>
    </row>
    <row r="11" spans="1:18" x14ac:dyDescent="0.25">
      <c r="A11" s="3" t="s">
        <v>14</v>
      </c>
      <c r="B11" s="23">
        <v>2000010</v>
      </c>
      <c r="C11" s="2" t="s">
        <v>5</v>
      </c>
      <c r="D11" s="24">
        <v>65.01600170135498</v>
      </c>
      <c r="E11" s="24">
        <v>0.78573715686798096</v>
      </c>
      <c r="F11" s="25">
        <v>98.790999999999997</v>
      </c>
      <c r="G11" s="25">
        <v>27.701000000000001</v>
      </c>
      <c r="H11" s="25">
        <v>27.876000000000001</v>
      </c>
      <c r="I11" s="25">
        <v>30.123000000000001</v>
      </c>
      <c r="J11" s="26" t="s">
        <v>6</v>
      </c>
      <c r="K11" s="26" t="s">
        <v>6</v>
      </c>
      <c r="L11" s="26" t="s">
        <v>6</v>
      </c>
      <c r="M11" s="9">
        <f>IF(Table1[[#This Row],[Situación a 1 año]]="cumple",0,1)</f>
        <v>0</v>
      </c>
      <c r="N11" s="9">
        <f>IF(Table1[[#This Row],[Situación a 2 años]]="cumple",0,1)</f>
        <v>0</v>
      </c>
      <c r="O11" s="9">
        <f>IF(Table1[[#This Row],[Situación a 10 años]]="cumple",0,1)</f>
        <v>0</v>
      </c>
      <c r="P11" s="10">
        <f>IF(Table1[[#This Row],[Aux_1]]+Table1[[#This Row],[Aux_2]]+Table1[[#This Row],[Aux_10]]&gt;0,1,0)</f>
        <v>0</v>
      </c>
      <c r="Q1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1" s="27" t="str">
        <f>IF(Table1[[#This Row],[Incumplimientos]]&gt;0,"Incumple IPH",IF(Table1[[#This Row],[Garantía volumétrica (%)]]&lt;100,"Cumple con déficit","Sin déficit"))</f>
        <v>Cumple con déficit</v>
      </c>
    </row>
    <row r="12" spans="1:18" x14ac:dyDescent="0.25">
      <c r="A12" s="3" t="s">
        <v>15</v>
      </c>
      <c r="B12" s="23">
        <v>2000011</v>
      </c>
      <c r="C12" s="2" t="s">
        <v>5</v>
      </c>
      <c r="D12" s="24">
        <v>15.768000143347308</v>
      </c>
      <c r="E12" s="24">
        <v>0.19542108223868127</v>
      </c>
      <c r="F12" s="25">
        <v>98.760999999999996</v>
      </c>
      <c r="G12" s="25">
        <v>27.472999999999999</v>
      </c>
      <c r="H12" s="25">
        <v>27.835000000000001</v>
      </c>
      <c r="I12" s="25">
        <v>30.448</v>
      </c>
      <c r="J12" s="26" t="s">
        <v>6</v>
      </c>
      <c r="K12" s="26" t="s">
        <v>6</v>
      </c>
      <c r="L12" s="26" t="s">
        <v>6</v>
      </c>
      <c r="M12" s="9">
        <f>IF(Table1[[#This Row],[Situación a 1 año]]="cumple",0,1)</f>
        <v>0</v>
      </c>
      <c r="N12" s="9">
        <f>IF(Table1[[#This Row],[Situación a 2 años]]="cumple",0,1)</f>
        <v>0</v>
      </c>
      <c r="O12" s="9">
        <f>IF(Table1[[#This Row],[Situación a 10 años]]="cumple",0,1)</f>
        <v>0</v>
      </c>
      <c r="P12" s="10">
        <f>IF(Table1[[#This Row],[Aux_1]]+Table1[[#This Row],[Aux_2]]+Table1[[#This Row],[Aux_10]]&gt;0,1,0)</f>
        <v>0</v>
      </c>
      <c r="Q1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2" s="27" t="str">
        <f>IF(Table1[[#This Row],[Incumplimientos]]&gt;0,"Incumple IPH",IF(Table1[[#This Row],[Garantía volumétrica (%)]]&lt;100,"Cumple con déficit","Sin déficit"))</f>
        <v>Cumple con déficit</v>
      </c>
    </row>
    <row r="13" spans="1:18" x14ac:dyDescent="0.25">
      <c r="A13" s="3" t="s">
        <v>16</v>
      </c>
      <c r="B13" s="23">
        <v>2000012</v>
      </c>
      <c r="C13" s="2" t="s">
        <v>5</v>
      </c>
      <c r="D13" s="24">
        <v>9.4249999852618203</v>
      </c>
      <c r="E13" s="24">
        <v>0.11344736697537883</v>
      </c>
      <c r="F13" s="25">
        <v>98.796000000000006</v>
      </c>
      <c r="G13" s="25">
        <v>27.638999999999999</v>
      </c>
      <c r="H13" s="25">
        <v>27.788</v>
      </c>
      <c r="I13" s="25">
        <v>30.100999999999999</v>
      </c>
      <c r="J13" s="26" t="s">
        <v>6</v>
      </c>
      <c r="K13" s="26" t="s">
        <v>6</v>
      </c>
      <c r="L13" s="26" t="s">
        <v>6</v>
      </c>
      <c r="M13" s="9">
        <f>IF(Table1[[#This Row],[Situación a 1 año]]="cumple",0,1)</f>
        <v>0</v>
      </c>
      <c r="N13" s="9">
        <f>IF(Table1[[#This Row],[Situación a 2 años]]="cumple",0,1)</f>
        <v>0</v>
      </c>
      <c r="O13" s="9">
        <f>IF(Table1[[#This Row],[Situación a 10 años]]="cumple",0,1)</f>
        <v>0</v>
      </c>
      <c r="P13" s="10">
        <f>IF(Table1[[#This Row],[Aux_1]]+Table1[[#This Row],[Aux_2]]+Table1[[#This Row],[Aux_10]]&gt;0,1,0)</f>
        <v>0</v>
      </c>
      <c r="Q1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3" s="27" t="str">
        <f>IF(Table1[[#This Row],[Incumplimientos]]&gt;0,"Incumple IPH",IF(Table1[[#This Row],[Garantía volumétrica (%)]]&lt;100,"Cumple con déficit","Sin déficit"))</f>
        <v>Cumple con déficit</v>
      </c>
    </row>
    <row r="14" spans="1:18" x14ac:dyDescent="0.25">
      <c r="A14" s="3" t="s">
        <v>17</v>
      </c>
      <c r="B14" s="23">
        <v>2000013</v>
      </c>
      <c r="C14" s="2" t="s">
        <v>18</v>
      </c>
      <c r="D14" s="24">
        <v>0.66299998760223389</v>
      </c>
      <c r="E14" s="24">
        <v>9.3947350978851318E-3</v>
      </c>
      <c r="F14" s="25">
        <v>98.582999999999998</v>
      </c>
      <c r="G14" s="25">
        <v>23.831</v>
      </c>
      <c r="H14" s="25">
        <v>23.831</v>
      </c>
      <c r="I14" s="25">
        <v>31.222000000000001</v>
      </c>
      <c r="J14" s="26" t="s">
        <v>6</v>
      </c>
      <c r="K14" s="26" t="s">
        <v>6</v>
      </c>
      <c r="L14" s="26" t="s">
        <v>6</v>
      </c>
      <c r="M14" s="9">
        <f>IF(Table1[[#This Row],[Situación a 1 año]]="cumple",0,1)</f>
        <v>0</v>
      </c>
      <c r="N14" s="9">
        <f>IF(Table1[[#This Row],[Situación a 2 años]]="cumple",0,1)</f>
        <v>0</v>
      </c>
      <c r="O14" s="9">
        <f>IF(Table1[[#This Row],[Situación a 10 años]]="cumple",0,1)</f>
        <v>0</v>
      </c>
      <c r="P14" s="10">
        <f>IF(Table1[[#This Row],[Aux_1]]+Table1[[#This Row],[Aux_2]]+Table1[[#This Row],[Aux_10]]&gt;0,1,0)</f>
        <v>0</v>
      </c>
      <c r="Q1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4" s="27" t="str">
        <f>IF(Table1[[#This Row],[Incumplimientos]]&gt;0,"Incumple IPH",IF(Table1[[#This Row],[Garantía volumétrica (%)]]&lt;100,"Cumple con déficit","Sin déficit"))</f>
        <v>Cumple con déficit</v>
      </c>
    </row>
    <row r="15" spans="1:18" x14ac:dyDescent="0.25">
      <c r="A15" s="3" t="s">
        <v>19</v>
      </c>
      <c r="B15" s="23">
        <v>2000014</v>
      </c>
      <c r="C15" s="2" t="s">
        <v>18</v>
      </c>
      <c r="D15" s="24">
        <v>3.5740000177174807</v>
      </c>
      <c r="E15" s="24">
        <v>6.5026320808101445E-2</v>
      </c>
      <c r="F15" s="25">
        <v>98.180999999999997</v>
      </c>
      <c r="G15" s="25">
        <v>24.398</v>
      </c>
      <c r="H15" s="25">
        <v>24.398</v>
      </c>
      <c r="I15" s="25">
        <v>34.667000000000002</v>
      </c>
      <c r="J15" s="26" t="s">
        <v>6</v>
      </c>
      <c r="K15" s="26" t="s">
        <v>6</v>
      </c>
      <c r="L15" s="26" t="s">
        <v>6</v>
      </c>
      <c r="M15" s="9">
        <f>IF(Table1[[#This Row],[Situación a 1 año]]="cumple",0,1)</f>
        <v>0</v>
      </c>
      <c r="N15" s="9">
        <f>IF(Table1[[#This Row],[Situación a 2 años]]="cumple",0,1)</f>
        <v>0</v>
      </c>
      <c r="O15" s="9">
        <f>IF(Table1[[#This Row],[Situación a 10 años]]="cumple",0,1)</f>
        <v>0</v>
      </c>
      <c r="P15" s="10">
        <f>IF(Table1[[#This Row],[Aux_1]]+Table1[[#This Row],[Aux_2]]+Table1[[#This Row],[Aux_10]]&gt;0,1,0)</f>
        <v>0</v>
      </c>
      <c r="Q1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5" s="27" t="str">
        <f>IF(Table1[[#This Row],[Incumplimientos]]&gt;0,"Incumple IPH",IF(Table1[[#This Row],[Garantía volumétrica (%)]]&lt;100,"Cumple con déficit","Sin déficit"))</f>
        <v>Cumple con déficit</v>
      </c>
    </row>
    <row r="16" spans="1:18" x14ac:dyDescent="0.25">
      <c r="A16" s="3" t="s">
        <v>20</v>
      </c>
      <c r="B16" s="23">
        <v>2000015</v>
      </c>
      <c r="C16" s="2" t="s">
        <v>18</v>
      </c>
      <c r="D16" s="24">
        <v>111.52099859714508</v>
      </c>
      <c r="E16" s="24">
        <v>2.0305260922759771</v>
      </c>
      <c r="F16" s="25">
        <v>98.179000000000002</v>
      </c>
      <c r="G16" s="25">
        <v>24.442</v>
      </c>
      <c r="H16" s="25">
        <v>24.442</v>
      </c>
      <c r="I16" s="25">
        <v>34.783000000000001</v>
      </c>
      <c r="J16" s="26" t="s">
        <v>6</v>
      </c>
      <c r="K16" s="26" t="s">
        <v>6</v>
      </c>
      <c r="L16" s="26" t="s">
        <v>6</v>
      </c>
      <c r="M16" s="9">
        <f>IF(Table1[[#This Row],[Situación a 1 año]]="cumple",0,1)</f>
        <v>0</v>
      </c>
      <c r="N16" s="9">
        <f>IF(Table1[[#This Row],[Situación a 2 años]]="cumple",0,1)</f>
        <v>0</v>
      </c>
      <c r="O16" s="9">
        <f>IF(Table1[[#This Row],[Situación a 10 años]]="cumple",0,1)</f>
        <v>0</v>
      </c>
      <c r="P16" s="10">
        <f>IF(Table1[[#This Row],[Aux_1]]+Table1[[#This Row],[Aux_2]]+Table1[[#This Row],[Aux_10]]&gt;0,1,0)</f>
        <v>0</v>
      </c>
      <c r="Q1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6" s="27" t="str">
        <f>IF(Table1[[#This Row],[Incumplimientos]]&gt;0,"Incumple IPH",IF(Table1[[#This Row],[Garantía volumétrica (%)]]&lt;100,"Cumple con déficit","Sin déficit"))</f>
        <v>Cumple con déficit</v>
      </c>
    </row>
    <row r="17" spans="1:18" x14ac:dyDescent="0.25">
      <c r="A17" s="3" t="s">
        <v>21</v>
      </c>
      <c r="B17" s="23">
        <v>2000016</v>
      </c>
      <c r="C17" s="2" t="s">
        <v>18</v>
      </c>
      <c r="D17" s="24">
        <v>1.224000034853816</v>
      </c>
      <c r="E17" s="24">
        <v>0</v>
      </c>
      <c r="F17" s="25">
        <v>100</v>
      </c>
      <c r="G17" s="25">
        <v>0</v>
      </c>
      <c r="H17" s="25">
        <v>0</v>
      </c>
      <c r="I17" s="25">
        <v>0</v>
      </c>
      <c r="J17" s="26" t="s">
        <v>6</v>
      </c>
      <c r="K17" s="26" t="s">
        <v>6</v>
      </c>
      <c r="L17" s="26" t="s">
        <v>6</v>
      </c>
      <c r="M17" s="9">
        <f>IF(Table1[[#This Row],[Situación a 1 año]]="cumple",0,1)</f>
        <v>0</v>
      </c>
      <c r="N17" s="9">
        <f>IF(Table1[[#This Row],[Situación a 2 años]]="cumple",0,1)</f>
        <v>0</v>
      </c>
      <c r="O17" s="9">
        <f>IF(Table1[[#This Row],[Situación a 10 años]]="cumple",0,1)</f>
        <v>0</v>
      </c>
      <c r="P17" s="10">
        <f>IF(Table1[[#This Row],[Aux_1]]+Table1[[#This Row],[Aux_2]]+Table1[[#This Row],[Aux_10]]&gt;0,1,0)</f>
        <v>0</v>
      </c>
      <c r="Q1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7" s="27" t="str">
        <f>IF(Table1[[#This Row],[Incumplimientos]]&gt;0,"Incumple IPH",IF(Table1[[#This Row],[Garantía volumétrica (%)]]&lt;100,"Cumple con déficit","Sin déficit"))</f>
        <v>Sin déficit</v>
      </c>
    </row>
    <row r="18" spans="1:18" x14ac:dyDescent="0.25">
      <c r="A18" s="3" t="s">
        <v>22</v>
      </c>
      <c r="B18" s="23">
        <v>2000017</v>
      </c>
      <c r="C18" s="2" t="s">
        <v>18</v>
      </c>
      <c r="D18" s="24">
        <v>3.8809999376535416</v>
      </c>
      <c r="E18" s="24">
        <v>7.3368415702134371E-2</v>
      </c>
      <c r="F18" s="25">
        <v>98.11</v>
      </c>
      <c r="G18" s="25">
        <v>25.071000000000002</v>
      </c>
      <c r="H18" s="25">
        <v>25.071000000000002</v>
      </c>
      <c r="I18" s="25">
        <v>37.439</v>
      </c>
      <c r="J18" s="26" t="s">
        <v>6</v>
      </c>
      <c r="K18" s="26" t="s">
        <v>6</v>
      </c>
      <c r="L18" s="26" t="s">
        <v>6</v>
      </c>
      <c r="M18" s="9">
        <f>IF(Table1[[#This Row],[Situación a 1 año]]="cumple",0,1)</f>
        <v>0</v>
      </c>
      <c r="N18" s="9">
        <f>IF(Table1[[#This Row],[Situación a 2 años]]="cumple",0,1)</f>
        <v>0</v>
      </c>
      <c r="O18" s="9">
        <f>IF(Table1[[#This Row],[Situación a 10 años]]="cumple",0,1)</f>
        <v>0</v>
      </c>
      <c r="P18" s="10">
        <f>IF(Table1[[#This Row],[Aux_1]]+Table1[[#This Row],[Aux_2]]+Table1[[#This Row],[Aux_10]]&gt;0,1,0)</f>
        <v>0</v>
      </c>
      <c r="Q1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8" s="27" t="str">
        <f>IF(Table1[[#This Row],[Incumplimientos]]&gt;0,"Incumple IPH",IF(Table1[[#This Row],[Garantía volumétrica (%)]]&lt;100,"Cumple con déficit","Sin déficit"))</f>
        <v>Cumple con déficit</v>
      </c>
    </row>
    <row r="19" spans="1:18" x14ac:dyDescent="0.25">
      <c r="A19" s="3" t="s">
        <v>23</v>
      </c>
      <c r="B19" s="23">
        <v>2000018</v>
      </c>
      <c r="C19" s="2" t="s">
        <v>18</v>
      </c>
      <c r="D19" s="24">
        <v>19.347000025212765</v>
      </c>
      <c r="E19" s="24">
        <v>0.3491315848659724</v>
      </c>
      <c r="F19" s="25">
        <v>98.194999999999993</v>
      </c>
      <c r="G19" s="25">
        <v>24.309000000000001</v>
      </c>
      <c r="H19" s="25">
        <v>24.309000000000001</v>
      </c>
      <c r="I19" s="25">
        <v>34.243000000000002</v>
      </c>
      <c r="J19" s="26" t="s">
        <v>6</v>
      </c>
      <c r="K19" s="26" t="s">
        <v>6</v>
      </c>
      <c r="L19" s="26" t="s">
        <v>6</v>
      </c>
      <c r="M19" s="9">
        <f>IF(Table1[[#This Row],[Situación a 1 año]]="cumple",0,1)</f>
        <v>0</v>
      </c>
      <c r="N19" s="9">
        <f>IF(Table1[[#This Row],[Situación a 2 años]]="cumple",0,1)</f>
        <v>0</v>
      </c>
      <c r="O19" s="9">
        <f>IF(Table1[[#This Row],[Situación a 10 años]]="cumple",0,1)</f>
        <v>0</v>
      </c>
      <c r="P19" s="10">
        <f>IF(Table1[[#This Row],[Aux_1]]+Table1[[#This Row],[Aux_2]]+Table1[[#This Row],[Aux_10]]&gt;0,1,0)</f>
        <v>0</v>
      </c>
      <c r="Q1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9" s="27" t="str">
        <f>IF(Table1[[#This Row],[Incumplimientos]]&gt;0,"Incumple IPH",IF(Table1[[#This Row],[Garantía volumétrica (%)]]&lt;100,"Cumple con déficit","Sin déficit"))</f>
        <v>Cumple con déficit</v>
      </c>
    </row>
    <row r="20" spans="1:18" x14ac:dyDescent="0.25">
      <c r="A20" s="3" t="s">
        <v>24</v>
      </c>
      <c r="B20" s="23">
        <v>2000019</v>
      </c>
      <c r="C20" s="2" t="s">
        <v>5</v>
      </c>
      <c r="D20" s="24">
        <v>95.001999944448471</v>
      </c>
      <c r="E20" s="24">
        <v>1.1282630302011967</v>
      </c>
      <c r="F20" s="25">
        <v>98.811999999999998</v>
      </c>
      <c r="G20" s="25">
        <v>27.731000000000002</v>
      </c>
      <c r="H20" s="25">
        <v>27.786000000000001</v>
      </c>
      <c r="I20" s="25">
        <v>30.103999999999999</v>
      </c>
      <c r="J20" s="26" t="s">
        <v>6</v>
      </c>
      <c r="K20" s="26" t="s">
        <v>6</v>
      </c>
      <c r="L20" s="26" t="s">
        <v>6</v>
      </c>
      <c r="M20" s="9">
        <f>IF(Table1[[#This Row],[Situación a 1 año]]="cumple",0,1)</f>
        <v>0</v>
      </c>
      <c r="N20" s="9">
        <f>IF(Table1[[#This Row],[Situación a 2 años]]="cumple",0,1)</f>
        <v>0</v>
      </c>
      <c r="O20" s="9">
        <f>IF(Table1[[#This Row],[Situación a 10 años]]="cumple",0,1)</f>
        <v>0</v>
      </c>
      <c r="P20" s="10">
        <f>IF(Table1[[#This Row],[Aux_1]]+Table1[[#This Row],[Aux_2]]+Table1[[#This Row],[Aux_10]]&gt;0,1,0)</f>
        <v>0</v>
      </c>
      <c r="Q2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0" s="27" t="str">
        <f>IF(Table1[[#This Row],[Incumplimientos]]&gt;0,"Incumple IPH",IF(Table1[[#This Row],[Garantía volumétrica (%)]]&lt;100,"Cumple con déficit","Sin déficit"))</f>
        <v>Cumple con déficit</v>
      </c>
    </row>
    <row r="21" spans="1:18" x14ac:dyDescent="0.25">
      <c r="A21" s="3" t="s">
        <v>25</v>
      </c>
      <c r="B21" s="23">
        <v>2000020</v>
      </c>
      <c r="C21" s="2" t="s">
        <v>18</v>
      </c>
      <c r="D21" s="24">
        <v>4.2260000015376136</v>
      </c>
      <c r="E21" s="24">
        <v>0.50189475528895855</v>
      </c>
      <c r="F21" s="25">
        <v>88.123999999999995</v>
      </c>
      <c r="G21" s="25">
        <v>58.281999999999996</v>
      </c>
      <c r="H21" s="25">
        <v>78.442999999999998</v>
      </c>
      <c r="I21" s="25">
        <v>153.14699999999999</v>
      </c>
      <c r="J21" s="26" t="s">
        <v>29</v>
      </c>
      <c r="K21" s="26" t="s">
        <v>29</v>
      </c>
      <c r="L21" s="26" t="s">
        <v>29</v>
      </c>
      <c r="M21" s="9">
        <f>IF(Table1[[#This Row],[Situación a 1 año]]="cumple",0,1)</f>
        <v>1</v>
      </c>
      <c r="N21" s="9">
        <f>IF(Table1[[#This Row],[Situación a 2 años]]="cumple",0,1)</f>
        <v>1</v>
      </c>
      <c r="O21" s="9">
        <f>IF(Table1[[#This Row],[Situación a 10 años]]="cumple",0,1)</f>
        <v>1</v>
      </c>
      <c r="P21" s="10">
        <f>IF(Table1[[#This Row],[Aux_1]]+Table1[[#This Row],[Aux_2]]+Table1[[#This Row],[Aux_10]]&gt;0,1,0)</f>
        <v>1</v>
      </c>
      <c r="Q2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1" s="27" t="str">
        <f>IF(Table1[[#This Row],[Incumplimientos]]&gt;0,"Incumple IPH",IF(Table1[[#This Row],[Garantía volumétrica (%)]]&lt;100,"Cumple con déficit","Sin déficit"))</f>
        <v>Incumple IPH</v>
      </c>
    </row>
    <row r="22" spans="1:18" x14ac:dyDescent="0.25">
      <c r="A22" s="3" t="s">
        <v>26</v>
      </c>
      <c r="B22" s="23">
        <v>2000021</v>
      </c>
      <c r="C22" s="2" t="s">
        <v>18</v>
      </c>
      <c r="D22" s="24">
        <v>18.967999858199619</v>
      </c>
      <c r="E22" s="24">
        <v>0.34339472315332387</v>
      </c>
      <c r="F22" s="25">
        <v>98.19</v>
      </c>
      <c r="G22" s="25">
        <v>24.41</v>
      </c>
      <c r="H22" s="25">
        <v>24.431000000000001</v>
      </c>
      <c r="I22" s="25">
        <v>34.658000000000001</v>
      </c>
      <c r="J22" s="26" t="s">
        <v>6</v>
      </c>
      <c r="K22" s="26" t="s">
        <v>6</v>
      </c>
      <c r="L22" s="26" t="s">
        <v>6</v>
      </c>
      <c r="M22" s="9">
        <f>IF(Table1[[#This Row],[Situación a 1 año]]="cumple",0,1)</f>
        <v>0</v>
      </c>
      <c r="N22" s="9">
        <f>IF(Table1[[#This Row],[Situación a 2 años]]="cumple",0,1)</f>
        <v>0</v>
      </c>
      <c r="O22" s="9">
        <f>IF(Table1[[#This Row],[Situación a 10 años]]="cumple",0,1)</f>
        <v>0</v>
      </c>
      <c r="P22" s="10">
        <f>IF(Table1[[#This Row],[Aux_1]]+Table1[[#This Row],[Aux_2]]+Table1[[#This Row],[Aux_10]]&gt;0,1,0)</f>
        <v>0</v>
      </c>
      <c r="Q2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2" s="27" t="str">
        <f>IF(Table1[[#This Row],[Incumplimientos]]&gt;0,"Incumple IPH",IF(Table1[[#This Row],[Garantía volumétrica (%)]]&lt;100,"Cumple con déficit","Sin déficit"))</f>
        <v>Cumple con déficit</v>
      </c>
    </row>
    <row r="23" spans="1:18" x14ac:dyDescent="0.25">
      <c r="A23" s="3" t="s">
        <v>27</v>
      </c>
      <c r="B23" s="23">
        <v>2000022</v>
      </c>
      <c r="C23" s="2" t="s">
        <v>18</v>
      </c>
      <c r="D23" s="24">
        <v>17.667999806581065</v>
      </c>
      <c r="E23" s="24">
        <v>1.7821841342374682</v>
      </c>
      <c r="F23" s="25">
        <v>89.912999999999997</v>
      </c>
      <c r="G23" s="25">
        <v>39.127000000000002</v>
      </c>
      <c r="H23" s="25">
        <v>63.323999999999998</v>
      </c>
      <c r="I23" s="25">
        <v>135.126</v>
      </c>
      <c r="J23" s="26" t="s">
        <v>6</v>
      </c>
      <c r="K23" s="26" t="s">
        <v>6</v>
      </c>
      <c r="L23" s="26" t="s">
        <v>29</v>
      </c>
      <c r="M23" s="9">
        <f>IF(Table1[[#This Row],[Situación a 1 año]]="cumple",0,1)</f>
        <v>0</v>
      </c>
      <c r="N23" s="9">
        <f>IF(Table1[[#This Row],[Situación a 2 años]]="cumple",0,1)</f>
        <v>0</v>
      </c>
      <c r="O23" s="9">
        <f>IF(Table1[[#This Row],[Situación a 10 años]]="cumple",0,1)</f>
        <v>1</v>
      </c>
      <c r="P23" s="10">
        <f>IF(Table1[[#This Row],[Aux_1]]+Table1[[#This Row],[Aux_2]]+Table1[[#This Row],[Aux_10]]&gt;0,1,0)</f>
        <v>1</v>
      </c>
      <c r="Q2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3" s="27" t="str">
        <f>IF(Table1[[#This Row],[Incumplimientos]]&gt;0,"Incumple IPH",IF(Table1[[#This Row],[Garantía volumétrica (%)]]&lt;100,"Cumple con déficit","Sin déficit"))</f>
        <v>Incumple IPH</v>
      </c>
    </row>
    <row r="24" spans="1:18" x14ac:dyDescent="0.25">
      <c r="A24" s="3" t="s">
        <v>28</v>
      </c>
      <c r="B24" s="23">
        <v>2000023</v>
      </c>
      <c r="C24" s="2" t="s">
        <v>18</v>
      </c>
      <c r="D24" s="24">
        <v>10.599999971687794</v>
      </c>
      <c r="E24" s="24">
        <v>0.19971052254550159</v>
      </c>
      <c r="F24" s="25">
        <v>98.116</v>
      </c>
      <c r="G24" s="25">
        <v>24.972000000000001</v>
      </c>
      <c r="H24" s="25">
        <v>24.972000000000001</v>
      </c>
      <c r="I24" s="25">
        <v>37.018999999999998</v>
      </c>
      <c r="J24" s="26" t="s">
        <v>6</v>
      </c>
      <c r="K24" s="26" t="s">
        <v>6</v>
      </c>
      <c r="L24" s="26" t="s">
        <v>6</v>
      </c>
      <c r="M24" s="9">
        <f>IF(Table1[[#This Row],[Situación a 1 año]]="cumple",0,1)</f>
        <v>0</v>
      </c>
      <c r="N24" s="9">
        <f>IF(Table1[[#This Row],[Situación a 2 años]]="cumple",0,1)</f>
        <v>0</v>
      </c>
      <c r="O24" s="9">
        <f>IF(Table1[[#This Row],[Situación a 10 años]]="cumple",0,1)</f>
        <v>0</v>
      </c>
      <c r="P24" s="10">
        <f>IF(Table1[[#This Row],[Aux_1]]+Table1[[#This Row],[Aux_2]]+Table1[[#This Row],[Aux_10]]&gt;0,1,0)</f>
        <v>0</v>
      </c>
      <c r="Q2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4" s="27" t="str">
        <f>IF(Table1[[#This Row],[Incumplimientos]]&gt;0,"Incumple IPH",IF(Table1[[#This Row],[Garantía volumétrica (%)]]&lt;100,"Cumple con déficit","Sin déficit"))</f>
        <v>Cumple con déficit</v>
      </c>
    </row>
    <row r="25" spans="1:18" x14ac:dyDescent="0.25">
      <c r="A25" s="3" t="s">
        <v>30</v>
      </c>
      <c r="B25" s="23">
        <v>2000025</v>
      </c>
      <c r="C25" s="2" t="s">
        <v>31</v>
      </c>
      <c r="D25" s="24">
        <v>40.572999698924832</v>
      </c>
      <c r="E25" s="24">
        <v>0</v>
      </c>
      <c r="F25" s="25">
        <v>100</v>
      </c>
      <c r="G25" s="25">
        <v>0</v>
      </c>
      <c r="H25" s="25">
        <v>0</v>
      </c>
      <c r="I25" s="25">
        <v>0</v>
      </c>
      <c r="J25" s="26" t="s">
        <v>6</v>
      </c>
      <c r="K25" s="26" t="s">
        <v>6</v>
      </c>
      <c r="L25" s="26" t="s">
        <v>6</v>
      </c>
      <c r="M25" s="9">
        <f>IF(Table1[[#This Row],[Situación a 1 año]]="cumple",0,1)</f>
        <v>0</v>
      </c>
      <c r="N25" s="9">
        <f>IF(Table1[[#This Row],[Situación a 2 años]]="cumple",0,1)</f>
        <v>0</v>
      </c>
      <c r="O25" s="9">
        <f>IF(Table1[[#This Row],[Situación a 10 años]]="cumple",0,1)</f>
        <v>0</v>
      </c>
      <c r="P25" s="10">
        <f>IF(Table1[[#This Row],[Aux_1]]+Table1[[#This Row],[Aux_2]]+Table1[[#This Row],[Aux_10]]&gt;0,1,0)</f>
        <v>0</v>
      </c>
      <c r="Q2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5" s="27" t="str">
        <f>IF(Table1[[#This Row],[Incumplimientos]]&gt;0,"Incumple IPH",IF(Table1[[#This Row],[Garantía volumétrica (%)]]&lt;100,"Cumple con déficit","Sin déficit"))</f>
        <v>Sin déficit</v>
      </c>
    </row>
    <row r="26" spans="1:18" x14ac:dyDescent="0.25">
      <c r="A26" s="3" t="s">
        <v>32</v>
      </c>
      <c r="B26" s="23">
        <v>2000026</v>
      </c>
      <c r="C26" s="2" t="s">
        <v>31</v>
      </c>
      <c r="D26" s="24">
        <v>9.7759997838875279</v>
      </c>
      <c r="E26" s="24">
        <v>0</v>
      </c>
      <c r="F26" s="25">
        <v>100</v>
      </c>
      <c r="G26" s="25">
        <v>0</v>
      </c>
      <c r="H26" s="25">
        <v>0</v>
      </c>
      <c r="I26" s="25">
        <v>0</v>
      </c>
      <c r="J26" s="26" t="s">
        <v>6</v>
      </c>
      <c r="K26" s="26" t="s">
        <v>6</v>
      </c>
      <c r="L26" s="26" t="s">
        <v>6</v>
      </c>
      <c r="M26" s="9">
        <f>IF(Table1[[#This Row],[Situación a 1 año]]="cumple",0,1)</f>
        <v>0</v>
      </c>
      <c r="N26" s="9">
        <f>IF(Table1[[#This Row],[Situación a 2 años]]="cumple",0,1)</f>
        <v>0</v>
      </c>
      <c r="O26" s="9">
        <f>IF(Table1[[#This Row],[Situación a 10 años]]="cumple",0,1)</f>
        <v>0</v>
      </c>
      <c r="P26" s="10">
        <f>IF(Table1[[#This Row],[Aux_1]]+Table1[[#This Row],[Aux_2]]+Table1[[#This Row],[Aux_10]]&gt;0,1,0)</f>
        <v>0</v>
      </c>
      <c r="Q2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6" s="27" t="str">
        <f>IF(Table1[[#This Row],[Incumplimientos]]&gt;0,"Incumple IPH",IF(Table1[[#This Row],[Garantía volumétrica (%)]]&lt;100,"Cumple con déficit","Sin déficit"))</f>
        <v>Sin déficit</v>
      </c>
    </row>
    <row r="27" spans="1:18" x14ac:dyDescent="0.25">
      <c r="A27" s="3" t="s">
        <v>33</v>
      </c>
      <c r="B27" s="23">
        <v>2000027</v>
      </c>
      <c r="C27" s="2" t="s">
        <v>18</v>
      </c>
      <c r="D27" s="24">
        <v>16.997000369243324</v>
      </c>
      <c r="E27" s="24">
        <v>2.4287895783782005</v>
      </c>
      <c r="F27" s="25">
        <v>85.71</v>
      </c>
      <c r="G27" s="25">
        <v>73.600999999999999</v>
      </c>
      <c r="H27" s="25">
        <v>92.34</v>
      </c>
      <c r="I27" s="25">
        <v>177.77799999999999</v>
      </c>
      <c r="J27" s="26" t="s">
        <v>29</v>
      </c>
      <c r="K27" s="26" t="s">
        <v>29</v>
      </c>
      <c r="L27" s="26" t="s">
        <v>29</v>
      </c>
      <c r="M27" s="9">
        <f>IF(Table1[[#This Row],[Situación a 1 año]]="cumple",0,1)</f>
        <v>1</v>
      </c>
      <c r="N27" s="9">
        <f>IF(Table1[[#This Row],[Situación a 2 años]]="cumple",0,1)</f>
        <v>1</v>
      </c>
      <c r="O27" s="9">
        <f>IF(Table1[[#This Row],[Situación a 10 años]]="cumple",0,1)</f>
        <v>1</v>
      </c>
      <c r="P27" s="10">
        <f>IF(Table1[[#This Row],[Aux_1]]+Table1[[#This Row],[Aux_2]]+Table1[[#This Row],[Aux_10]]&gt;0,1,0)</f>
        <v>1</v>
      </c>
      <c r="Q2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7" s="27" t="str">
        <f>IF(Table1[[#This Row],[Incumplimientos]]&gt;0,"Incumple IPH",IF(Table1[[#This Row],[Garantía volumétrica (%)]]&lt;100,"Cumple con déficit","Sin déficit"))</f>
        <v>Incumple IPH</v>
      </c>
    </row>
    <row r="28" spans="1:18" x14ac:dyDescent="0.25">
      <c r="A28" s="3" t="s">
        <v>34</v>
      </c>
      <c r="B28" s="23">
        <v>2000028</v>
      </c>
      <c r="C28" s="2" t="s">
        <v>5</v>
      </c>
      <c r="D28" s="24">
        <v>1.4569999884115532</v>
      </c>
      <c r="E28" s="24">
        <v>1.1550789038046787</v>
      </c>
      <c r="F28" s="25">
        <v>20.722000000000001</v>
      </c>
      <c r="G28" s="25">
        <v>99.313999999999993</v>
      </c>
      <c r="H28" s="25">
        <v>193.274</v>
      </c>
      <c r="I28" s="25">
        <v>823.19799999999998</v>
      </c>
      <c r="J28" s="26" t="s">
        <v>29</v>
      </c>
      <c r="K28" s="26" t="s">
        <v>29</v>
      </c>
      <c r="L28" s="26" t="s">
        <v>29</v>
      </c>
      <c r="M28" s="9">
        <f>IF(Table1[[#This Row],[Situación a 1 año]]="cumple",0,1)</f>
        <v>1</v>
      </c>
      <c r="N28" s="9">
        <f>IF(Table1[[#This Row],[Situación a 2 años]]="cumple",0,1)</f>
        <v>1</v>
      </c>
      <c r="O28" s="9">
        <f>IF(Table1[[#This Row],[Situación a 10 años]]="cumple",0,1)</f>
        <v>1</v>
      </c>
      <c r="P28" s="10">
        <f>IF(Table1[[#This Row],[Aux_1]]+Table1[[#This Row],[Aux_2]]+Table1[[#This Row],[Aux_10]]&gt;0,1,0)</f>
        <v>1</v>
      </c>
      <c r="Q2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8" s="27" t="str">
        <f>IF(Table1[[#This Row],[Incumplimientos]]&gt;0,"Incumple IPH",IF(Table1[[#This Row],[Garantía volumétrica (%)]]&lt;100,"Cumple con déficit","Sin déficit"))</f>
        <v>Incumple IPH</v>
      </c>
    </row>
    <row r="29" spans="1:18" x14ac:dyDescent="0.25">
      <c r="A29" s="3" t="s">
        <v>35</v>
      </c>
      <c r="B29" s="23">
        <v>2000029</v>
      </c>
      <c r="C29" s="2" t="s">
        <v>5</v>
      </c>
      <c r="D29" s="24">
        <v>0.56499998073559254</v>
      </c>
      <c r="E29" s="24">
        <v>0</v>
      </c>
      <c r="F29" s="25">
        <v>100</v>
      </c>
      <c r="G29" s="25">
        <v>0</v>
      </c>
      <c r="H29" s="25">
        <v>0</v>
      </c>
      <c r="I29" s="25">
        <v>0</v>
      </c>
      <c r="J29" s="26" t="s">
        <v>6</v>
      </c>
      <c r="K29" s="26" t="s">
        <v>6</v>
      </c>
      <c r="L29" s="26" t="s">
        <v>6</v>
      </c>
      <c r="M29" s="9">
        <f>IF(Table1[[#This Row],[Situación a 1 año]]="cumple",0,1)</f>
        <v>0</v>
      </c>
      <c r="N29" s="9">
        <f>IF(Table1[[#This Row],[Situación a 2 años]]="cumple",0,1)</f>
        <v>0</v>
      </c>
      <c r="O29" s="9">
        <f>IF(Table1[[#This Row],[Situación a 10 años]]="cumple",0,1)</f>
        <v>0</v>
      </c>
      <c r="P29" s="10">
        <f>IF(Table1[[#This Row],[Aux_1]]+Table1[[#This Row],[Aux_2]]+Table1[[#This Row],[Aux_10]]&gt;0,1,0)</f>
        <v>0</v>
      </c>
      <c r="Q2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9" s="27" t="str">
        <f>IF(Table1[[#This Row],[Incumplimientos]]&gt;0,"Incumple IPH",IF(Table1[[#This Row],[Garantía volumétrica (%)]]&lt;100,"Cumple con déficit","Sin déficit"))</f>
        <v>Sin déficit</v>
      </c>
    </row>
    <row r="30" spans="1:18" x14ac:dyDescent="0.25">
      <c r="A30" s="3" t="s">
        <v>36</v>
      </c>
      <c r="B30" s="23">
        <v>2000030</v>
      </c>
      <c r="C30" s="2" t="s">
        <v>5</v>
      </c>
      <c r="D30" s="24">
        <v>0.67699998617172241</v>
      </c>
      <c r="E30" s="24">
        <v>0</v>
      </c>
      <c r="F30" s="25">
        <v>100</v>
      </c>
      <c r="G30" s="25">
        <v>0</v>
      </c>
      <c r="H30" s="25">
        <v>0</v>
      </c>
      <c r="I30" s="25">
        <v>0</v>
      </c>
      <c r="J30" s="26" t="s">
        <v>6</v>
      </c>
      <c r="K30" s="26" t="s">
        <v>6</v>
      </c>
      <c r="L30" s="26" t="s">
        <v>6</v>
      </c>
      <c r="M30" s="9">
        <f>IF(Table1[[#This Row],[Situación a 1 año]]="cumple",0,1)</f>
        <v>0</v>
      </c>
      <c r="N30" s="9">
        <f>IF(Table1[[#This Row],[Situación a 2 años]]="cumple",0,1)</f>
        <v>0</v>
      </c>
      <c r="O30" s="9">
        <f>IF(Table1[[#This Row],[Situación a 10 años]]="cumple",0,1)</f>
        <v>0</v>
      </c>
      <c r="P30" s="10">
        <f>IF(Table1[[#This Row],[Aux_1]]+Table1[[#This Row],[Aux_2]]+Table1[[#This Row],[Aux_10]]&gt;0,1,0)</f>
        <v>0</v>
      </c>
      <c r="Q3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0" s="27" t="str">
        <f>IF(Table1[[#This Row],[Incumplimientos]]&gt;0,"Incumple IPH",IF(Table1[[#This Row],[Garantía volumétrica (%)]]&lt;100,"Cumple con déficit","Sin déficit"))</f>
        <v>Sin déficit</v>
      </c>
    </row>
    <row r="31" spans="1:18" x14ac:dyDescent="0.25">
      <c r="A31" s="3" t="s">
        <v>37</v>
      </c>
      <c r="B31" s="23">
        <v>2000031</v>
      </c>
      <c r="C31" s="2" t="s">
        <v>18</v>
      </c>
      <c r="D31" s="24">
        <v>1.468999981880188</v>
      </c>
      <c r="E31" s="24">
        <v>0</v>
      </c>
      <c r="F31" s="25">
        <v>100</v>
      </c>
      <c r="G31" s="25">
        <v>0</v>
      </c>
      <c r="H31" s="25">
        <v>0</v>
      </c>
      <c r="I31" s="25">
        <v>0</v>
      </c>
      <c r="J31" s="26" t="s">
        <v>6</v>
      </c>
      <c r="K31" s="26" t="s">
        <v>6</v>
      </c>
      <c r="L31" s="26" t="s">
        <v>6</v>
      </c>
      <c r="M31" s="9">
        <f>IF(Table1[[#This Row],[Situación a 1 año]]="cumple",0,1)</f>
        <v>0</v>
      </c>
      <c r="N31" s="9">
        <f>IF(Table1[[#This Row],[Situación a 2 años]]="cumple",0,1)</f>
        <v>0</v>
      </c>
      <c r="O31" s="9">
        <f>IF(Table1[[#This Row],[Situación a 10 años]]="cumple",0,1)</f>
        <v>0</v>
      </c>
      <c r="P31" s="10">
        <f>IF(Table1[[#This Row],[Aux_1]]+Table1[[#This Row],[Aux_2]]+Table1[[#This Row],[Aux_10]]&gt;0,1,0)</f>
        <v>0</v>
      </c>
      <c r="Q3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1" s="27" t="str">
        <f>IF(Table1[[#This Row],[Incumplimientos]]&gt;0,"Incumple IPH",IF(Table1[[#This Row],[Garantía volumétrica (%)]]&lt;100,"Cumple con déficit","Sin déficit"))</f>
        <v>Sin déficit</v>
      </c>
    </row>
    <row r="32" spans="1:18" x14ac:dyDescent="0.25">
      <c r="A32" s="3" t="s">
        <v>38</v>
      </c>
      <c r="B32" s="23">
        <v>2000033</v>
      </c>
      <c r="C32" s="2" t="s">
        <v>5</v>
      </c>
      <c r="D32" s="24">
        <v>8.032000056351535</v>
      </c>
      <c r="E32" s="24">
        <v>9.6447386473300867E-2</v>
      </c>
      <c r="F32" s="25">
        <v>98.799000000000007</v>
      </c>
      <c r="G32" s="25">
        <v>27.652000000000001</v>
      </c>
      <c r="H32" s="25">
        <v>27.763999999999999</v>
      </c>
      <c r="I32" s="25">
        <v>30.117000000000001</v>
      </c>
      <c r="J32" s="26" t="s">
        <v>6</v>
      </c>
      <c r="K32" s="26" t="s">
        <v>6</v>
      </c>
      <c r="L32" s="26" t="s">
        <v>6</v>
      </c>
      <c r="M32" s="9">
        <f>IF(Table1[[#This Row],[Situación a 1 año]]="cumple",0,1)</f>
        <v>0</v>
      </c>
      <c r="N32" s="9">
        <f>IF(Table1[[#This Row],[Situación a 2 años]]="cumple",0,1)</f>
        <v>0</v>
      </c>
      <c r="O32" s="9">
        <f>IF(Table1[[#This Row],[Situación a 10 años]]="cumple",0,1)</f>
        <v>0</v>
      </c>
      <c r="P32" s="10">
        <f>IF(Table1[[#This Row],[Aux_1]]+Table1[[#This Row],[Aux_2]]+Table1[[#This Row],[Aux_10]]&gt;0,1,0)</f>
        <v>0</v>
      </c>
      <c r="Q3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2" s="27" t="str">
        <f>IF(Table1[[#This Row],[Incumplimientos]]&gt;0,"Incumple IPH",IF(Table1[[#This Row],[Garantía volumétrica (%)]]&lt;100,"Cumple con déficit","Sin déficit"))</f>
        <v>Cumple con déficit</v>
      </c>
    </row>
    <row r="33" spans="1:18" x14ac:dyDescent="0.25">
      <c r="A33" s="3" t="s">
        <v>39</v>
      </c>
      <c r="B33" s="23">
        <v>2000034</v>
      </c>
      <c r="C33" s="2" t="s">
        <v>5</v>
      </c>
      <c r="D33" s="24">
        <v>38.675000490387902</v>
      </c>
      <c r="E33" s="24">
        <v>0.47015797855237906</v>
      </c>
      <c r="F33" s="25">
        <v>98.784000000000006</v>
      </c>
      <c r="G33" s="25">
        <v>27.677</v>
      </c>
      <c r="H33" s="25">
        <v>27.893999999999998</v>
      </c>
      <c r="I33" s="25">
        <v>30.125</v>
      </c>
      <c r="J33" s="26" t="s">
        <v>6</v>
      </c>
      <c r="K33" s="26" t="s">
        <v>6</v>
      </c>
      <c r="L33" s="26" t="s">
        <v>6</v>
      </c>
      <c r="M33" s="9">
        <f>IF(Table1[[#This Row],[Situación a 1 año]]="cumple",0,1)</f>
        <v>0</v>
      </c>
      <c r="N33" s="9">
        <f>IF(Table1[[#This Row],[Situación a 2 años]]="cumple",0,1)</f>
        <v>0</v>
      </c>
      <c r="O33" s="9">
        <f>IF(Table1[[#This Row],[Situación a 10 años]]="cumple",0,1)</f>
        <v>0</v>
      </c>
      <c r="P33" s="10">
        <f>IF(Table1[[#This Row],[Aux_1]]+Table1[[#This Row],[Aux_2]]+Table1[[#This Row],[Aux_10]]&gt;0,1,0)</f>
        <v>0</v>
      </c>
      <c r="Q3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3" s="27" t="str">
        <f>IF(Table1[[#This Row],[Incumplimientos]]&gt;0,"Incumple IPH",IF(Table1[[#This Row],[Garantía volumétrica (%)]]&lt;100,"Cumple con déficit","Sin déficit"))</f>
        <v>Cumple con déficit</v>
      </c>
    </row>
    <row r="34" spans="1:18" x14ac:dyDescent="0.25">
      <c r="A34" s="3" t="s">
        <v>571</v>
      </c>
      <c r="B34" s="23">
        <v>2000035</v>
      </c>
      <c r="C34" s="2" t="s">
        <v>5</v>
      </c>
      <c r="D34" s="24">
        <v>1.9809999583521858</v>
      </c>
      <c r="E34" s="24">
        <v>0</v>
      </c>
      <c r="F34" s="25">
        <v>100</v>
      </c>
      <c r="G34" s="25">
        <v>0</v>
      </c>
      <c r="H34" s="25">
        <v>0</v>
      </c>
      <c r="I34" s="25">
        <v>0</v>
      </c>
      <c r="J34" s="26" t="s">
        <v>6</v>
      </c>
      <c r="K34" s="26" t="s">
        <v>6</v>
      </c>
      <c r="L34" s="26" t="s">
        <v>6</v>
      </c>
      <c r="M34" s="9">
        <f>IF(Table1[[#This Row],[Situación a 1 año]]="cumple",0,1)</f>
        <v>0</v>
      </c>
      <c r="N34" s="9">
        <f>IF(Table1[[#This Row],[Situación a 2 años]]="cumple",0,1)</f>
        <v>0</v>
      </c>
      <c r="O34" s="9">
        <f>IF(Table1[[#This Row],[Situación a 10 años]]="cumple",0,1)</f>
        <v>0</v>
      </c>
      <c r="P34" s="10">
        <f>IF(Table1[[#This Row],[Aux_1]]+Table1[[#This Row],[Aux_2]]+Table1[[#This Row],[Aux_10]]&gt;0,1,0)</f>
        <v>0</v>
      </c>
      <c r="Q3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4" s="27" t="str">
        <f>IF(Table1[[#This Row],[Incumplimientos]]&gt;0,"Incumple IPH",IF(Table1[[#This Row],[Garantía volumétrica (%)]]&lt;100,"Cumple con déficit","Sin déficit"))</f>
        <v>Sin déficit</v>
      </c>
    </row>
    <row r="35" spans="1:18" x14ac:dyDescent="0.25">
      <c r="A35" s="3" t="s">
        <v>40</v>
      </c>
      <c r="B35" s="23">
        <v>2000036</v>
      </c>
      <c r="C35" s="2" t="s">
        <v>18</v>
      </c>
      <c r="D35" s="24">
        <v>6.1669999925652519</v>
      </c>
      <c r="E35" s="24">
        <v>0.64734210819005966</v>
      </c>
      <c r="F35" s="25">
        <v>89.503</v>
      </c>
      <c r="G35" s="25">
        <v>60.143000000000001</v>
      </c>
      <c r="H35" s="25">
        <v>72.012</v>
      </c>
      <c r="I35" s="25">
        <v>137.05199999999999</v>
      </c>
      <c r="J35" s="26" t="s">
        <v>29</v>
      </c>
      <c r="K35" s="26" t="s">
        <v>6</v>
      </c>
      <c r="L35" s="26" t="s">
        <v>29</v>
      </c>
      <c r="M35" s="9">
        <f>IF(Table1[[#This Row],[Situación a 1 año]]="cumple",0,1)</f>
        <v>1</v>
      </c>
      <c r="N35" s="9">
        <f>IF(Table1[[#This Row],[Situación a 2 años]]="cumple",0,1)</f>
        <v>0</v>
      </c>
      <c r="O35" s="9">
        <f>IF(Table1[[#This Row],[Situación a 10 años]]="cumple",0,1)</f>
        <v>1</v>
      </c>
      <c r="P35" s="10">
        <f>IF(Table1[[#This Row],[Aux_1]]+Table1[[#This Row],[Aux_2]]+Table1[[#This Row],[Aux_10]]&gt;0,1,0)</f>
        <v>1</v>
      </c>
      <c r="Q3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5" s="27" t="str">
        <f>IF(Table1[[#This Row],[Incumplimientos]]&gt;0,"Incumple IPH",IF(Table1[[#This Row],[Garantía volumétrica (%)]]&lt;100,"Cumple con déficit","Sin déficit"))</f>
        <v>Incumple IPH</v>
      </c>
    </row>
    <row r="36" spans="1:18" x14ac:dyDescent="0.25">
      <c r="A36" s="3" t="s">
        <v>41</v>
      </c>
      <c r="B36" s="23">
        <v>2000037</v>
      </c>
      <c r="C36" s="2" t="s">
        <v>18</v>
      </c>
      <c r="D36" s="24">
        <v>17.441999701084569</v>
      </c>
      <c r="E36" s="24">
        <v>2.263605147600174</v>
      </c>
      <c r="F36" s="25">
        <v>87.022000000000006</v>
      </c>
      <c r="G36" s="25">
        <v>44.415999999999997</v>
      </c>
      <c r="H36" s="25">
        <v>71.66</v>
      </c>
      <c r="I36" s="25">
        <v>171.23599999999999</v>
      </c>
      <c r="J36" s="26" t="s">
        <v>6</v>
      </c>
      <c r="K36" s="26" t="s">
        <v>6</v>
      </c>
      <c r="L36" s="26" t="s">
        <v>29</v>
      </c>
      <c r="M36" s="9">
        <f>IF(Table1[[#This Row],[Situación a 1 año]]="cumple",0,1)</f>
        <v>0</v>
      </c>
      <c r="N36" s="9">
        <f>IF(Table1[[#This Row],[Situación a 2 años]]="cumple",0,1)</f>
        <v>0</v>
      </c>
      <c r="O36" s="9">
        <f>IF(Table1[[#This Row],[Situación a 10 años]]="cumple",0,1)</f>
        <v>1</v>
      </c>
      <c r="P36" s="10">
        <f>IF(Table1[[#This Row],[Aux_1]]+Table1[[#This Row],[Aux_2]]+Table1[[#This Row],[Aux_10]]&gt;0,1,0)</f>
        <v>1</v>
      </c>
      <c r="Q3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6" s="27" t="str">
        <f>IF(Table1[[#This Row],[Incumplimientos]]&gt;0,"Incumple IPH",IF(Table1[[#This Row],[Garantía volumétrica (%)]]&lt;100,"Cumple con déficit","Sin déficit"))</f>
        <v>Incumple IPH</v>
      </c>
    </row>
    <row r="37" spans="1:18" x14ac:dyDescent="0.25">
      <c r="A37" s="3" t="s">
        <v>42</v>
      </c>
      <c r="B37" s="23">
        <v>2000038</v>
      </c>
      <c r="C37" s="2" t="s">
        <v>18</v>
      </c>
      <c r="D37" s="24">
        <v>15.916999998968095</v>
      </c>
      <c r="E37" s="24">
        <v>0.28742103724653134</v>
      </c>
      <c r="F37" s="25">
        <v>98.194000000000003</v>
      </c>
      <c r="G37" s="25">
        <v>24.37</v>
      </c>
      <c r="H37" s="25">
        <v>24.388999999999999</v>
      </c>
      <c r="I37" s="25">
        <v>34.585999999999999</v>
      </c>
      <c r="J37" s="26" t="s">
        <v>6</v>
      </c>
      <c r="K37" s="26" t="s">
        <v>6</v>
      </c>
      <c r="L37" s="26" t="s">
        <v>6</v>
      </c>
      <c r="M37" s="9">
        <f>IF(Table1[[#This Row],[Situación a 1 año]]="cumple",0,1)</f>
        <v>0</v>
      </c>
      <c r="N37" s="9">
        <f>IF(Table1[[#This Row],[Situación a 2 años]]="cumple",0,1)</f>
        <v>0</v>
      </c>
      <c r="O37" s="9">
        <f>IF(Table1[[#This Row],[Situación a 10 años]]="cumple",0,1)</f>
        <v>0</v>
      </c>
      <c r="P37" s="10">
        <f>IF(Table1[[#This Row],[Aux_1]]+Table1[[#This Row],[Aux_2]]+Table1[[#This Row],[Aux_10]]&gt;0,1,0)</f>
        <v>0</v>
      </c>
      <c r="Q3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7" s="27" t="str">
        <f>IF(Table1[[#This Row],[Incumplimientos]]&gt;0,"Incumple IPH",IF(Table1[[#This Row],[Garantía volumétrica (%)]]&lt;100,"Cumple con déficit","Sin déficit"))</f>
        <v>Cumple con déficit</v>
      </c>
    </row>
    <row r="38" spans="1:18" x14ac:dyDescent="0.25">
      <c r="A38" s="3" t="s">
        <v>43</v>
      </c>
      <c r="B38" s="23">
        <v>2000039</v>
      </c>
      <c r="C38" s="2" t="s">
        <v>18</v>
      </c>
      <c r="D38" s="24">
        <v>6.4479998567840084</v>
      </c>
      <c r="E38" s="24">
        <v>0.1031578842230374</v>
      </c>
      <c r="F38" s="25">
        <v>98.4</v>
      </c>
      <c r="G38" s="25">
        <v>24.286999999999999</v>
      </c>
      <c r="H38" s="25">
        <v>24.457000000000001</v>
      </c>
      <c r="I38" s="25">
        <v>33.854999999999997</v>
      </c>
      <c r="J38" s="26" t="s">
        <v>6</v>
      </c>
      <c r="K38" s="26" t="s">
        <v>6</v>
      </c>
      <c r="L38" s="26" t="s">
        <v>6</v>
      </c>
      <c r="M38" s="9">
        <f>IF(Table1[[#This Row],[Situación a 1 año]]="cumple",0,1)</f>
        <v>0</v>
      </c>
      <c r="N38" s="9">
        <f>IF(Table1[[#This Row],[Situación a 2 años]]="cumple",0,1)</f>
        <v>0</v>
      </c>
      <c r="O38" s="9">
        <f>IF(Table1[[#This Row],[Situación a 10 años]]="cumple",0,1)</f>
        <v>0</v>
      </c>
      <c r="P38" s="10">
        <f>IF(Table1[[#This Row],[Aux_1]]+Table1[[#This Row],[Aux_2]]+Table1[[#This Row],[Aux_10]]&gt;0,1,0)</f>
        <v>0</v>
      </c>
      <c r="Q3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8" s="27" t="str">
        <f>IF(Table1[[#This Row],[Incumplimientos]]&gt;0,"Incumple IPH",IF(Table1[[#This Row],[Garantía volumétrica (%)]]&lt;100,"Cumple con déficit","Sin déficit"))</f>
        <v>Cumple con déficit</v>
      </c>
    </row>
    <row r="39" spans="1:18" x14ac:dyDescent="0.25">
      <c r="A39" s="3" t="s">
        <v>44</v>
      </c>
      <c r="B39" s="23">
        <v>2000040</v>
      </c>
      <c r="C39" s="2" t="s">
        <v>5</v>
      </c>
      <c r="D39" s="24">
        <v>1.6499999962979928</v>
      </c>
      <c r="E39" s="24">
        <v>6.79999984386086E-2</v>
      </c>
      <c r="F39" s="25">
        <v>95.879000000000005</v>
      </c>
      <c r="G39" s="25">
        <v>71.394000000000005</v>
      </c>
      <c r="H39" s="25">
        <v>71.454999999999998</v>
      </c>
      <c r="I39" s="25">
        <v>76.120999999999995</v>
      </c>
      <c r="J39" s="26" t="s">
        <v>29</v>
      </c>
      <c r="K39" s="26" t="s">
        <v>6</v>
      </c>
      <c r="L39" s="26" t="s">
        <v>6</v>
      </c>
      <c r="M39" s="9">
        <f>IF(Table1[[#This Row],[Situación a 1 año]]="cumple",0,1)</f>
        <v>1</v>
      </c>
      <c r="N39" s="9">
        <f>IF(Table1[[#This Row],[Situación a 2 años]]="cumple",0,1)</f>
        <v>0</v>
      </c>
      <c r="O39" s="9">
        <f>IF(Table1[[#This Row],[Situación a 10 años]]="cumple",0,1)</f>
        <v>0</v>
      </c>
      <c r="P39" s="10">
        <f>IF(Table1[[#This Row],[Aux_1]]+Table1[[#This Row],[Aux_2]]+Table1[[#This Row],[Aux_10]]&gt;0,1,0)</f>
        <v>1</v>
      </c>
      <c r="Q3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9" s="27" t="str">
        <f>IF(Table1[[#This Row],[Incumplimientos]]&gt;0,"Incumple IPH",IF(Table1[[#This Row],[Garantía volumétrica (%)]]&lt;100,"Cumple con déficit","Sin déficit"))</f>
        <v>Incumple IPH</v>
      </c>
    </row>
    <row r="40" spans="1:18" x14ac:dyDescent="0.25">
      <c r="A40" s="3" t="s">
        <v>45</v>
      </c>
      <c r="B40" s="23">
        <v>2000041</v>
      </c>
      <c r="C40" s="2" t="s">
        <v>5</v>
      </c>
      <c r="D40" s="24">
        <v>10.302000032737851</v>
      </c>
      <c r="E40" s="24">
        <v>0.58160526391293388</v>
      </c>
      <c r="F40" s="25">
        <v>94.353999999999999</v>
      </c>
      <c r="G40" s="25">
        <v>29.936</v>
      </c>
      <c r="H40" s="25">
        <v>34.497999999999998</v>
      </c>
      <c r="I40" s="25">
        <v>70.781999999999996</v>
      </c>
      <c r="J40" s="26" t="s">
        <v>6</v>
      </c>
      <c r="K40" s="26" t="s">
        <v>6</v>
      </c>
      <c r="L40" s="26" t="s">
        <v>6</v>
      </c>
      <c r="M40" s="9">
        <f>IF(Table1[[#This Row],[Situación a 1 año]]="cumple",0,1)</f>
        <v>0</v>
      </c>
      <c r="N40" s="9">
        <f>IF(Table1[[#This Row],[Situación a 2 años]]="cumple",0,1)</f>
        <v>0</v>
      </c>
      <c r="O40" s="9">
        <f>IF(Table1[[#This Row],[Situación a 10 años]]="cumple",0,1)</f>
        <v>0</v>
      </c>
      <c r="P40" s="10">
        <f>IF(Table1[[#This Row],[Aux_1]]+Table1[[#This Row],[Aux_2]]+Table1[[#This Row],[Aux_10]]&gt;0,1,0)</f>
        <v>0</v>
      </c>
      <c r="Q4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40" s="27" t="str">
        <f>IF(Table1[[#This Row],[Incumplimientos]]&gt;0,"Incumple IPH",IF(Table1[[#This Row],[Garantía volumétrica (%)]]&lt;100,"Cumple con déficit","Sin déficit"))</f>
        <v>Cumple con déficit</v>
      </c>
    </row>
    <row r="41" spans="1:18" x14ac:dyDescent="0.25">
      <c r="A41" s="3" t="s">
        <v>46</v>
      </c>
      <c r="B41" s="23">
        <v>2000042</v>
      </c>
      <c r="C41" s="2" t="s">
        <v>5</v>
      </c>
      <c r="D41" s="24">
        <v>17.15199963003397</v>
      </c>
      <c r="E41" s="24">
        <v>0.2045262660831213</v>
      </c>
      <c r="F41" s="25">
        <v>98.808000000000007</v>
      </c>
      <c r="G41" s="25">
        <v>27.722999999999999</v>
      </c>
      <c r="H41" s="25">
        <v>27.803999999999998</v>
      </c>
      <c r="I41" s="25">
        <v>30.106999999999999</v>
      </c>
      <c r="J41" s="26" t="s">
        <v>6</v>
      </c>
      <c r="K41" s="26" t="s">
        <v>6</v>
      </c>
      <c r="L41" s="26" t="s">
        <v>6</v>
      </c>
      <c r="M41" s="9">
        <f>IF(Table1[[#This Row],[Situación a 1 año]]="cumple",0,1)</f>
        <v>0</v>
      </c>
      <c r="N41" s="9">
        <f>IF(Table1[[#This Row],[Situación a 2 años]]="cumple",0,1)</f>
        <v>0</v>
      </c>
      <c r="O41" s="9">
        <f>IF(Table1[[#This Row],[Situación a 10 años]]="cumple",0,1)</f>
        <v>0</v>
      </c>
      <c r="P41" s="10">
        <f>IF(Table1[[#This Row],[Aux_1]]+Table1[[#This Row],[Aux_2]]+Table1[[#This Row],[Aux_10]]&gt;0,1,0)</f>
        <v>0</v>
      </c>
      <c r="Q4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41" s="27" t="str">
        <f>IF(Table1[[#This Row],[Incumplimientos]]&gt;0,"Incumple IPH",IF(Table1[[#This Row],[Garantía volumétrica (%)]]&lt;100,"Cumple con déficit","Sin déficit"))</f>
        <v>Cumple con déficit</v>
      </c>
    </row>
    <row r="42" spans="1:18" x14ac:dyDescent="0.25">
      <c r="A42" s="3" t="s">
        <v>47</v>
      </c>
      <c r="B42" s="23">
        <v>2000043</v>
      </c>
      <c r="C42" s="2" t="s">
        <v>5</v>
      </c>
      <c r="D42" s="24">
        <v>0</v>
      </c>
      <c r="E42" s="24">
        <v>0</v>
      </c>
      <c r="F42" s="25">
        <v>100</v>
      </c>
      <c r="G42" s="25">
        <v>0</v>
      </c>
      <c r="H42" s="25">
        <v>0</v>
      </c>
      <c r="I42" s="25">
        <v>0</v>
      </c>
      <c r="J42" s="26" t="s">
        <v>6</v>
      </c>
      <c r="K42" s="26" t="s">
        <v>6</v>
      </c>
      <c r="L42" s="26" t="s">
        <v>6</v>
      </c>
      <c r="M42" s="9">
        <f>IF(Table1[[#This Row],[Situación a 1 año]]="cumple",0,1)</f>
        <v>0</v>
      </c>
      <c r="N42" s="9">
        <f>IF(Table1[[#This Row],[Situación a 2 años]]="cumple",0,1)</f>
        <v>0</v>
      </c>
      <c r="O42" s="9">
        <f>IF(Table1[[#This Row],[Situación a 10 años]]="cumple",0,1)</f>
        <v>0</v>
      </c>
      <c r="P42" s="10">
        <f>IF(Table1[[#This Row],[Aux_1]]+Table1[[#This Row],[Aux_2]]+Table1[[#This Row],[Aux_10]]&gt;0,1,0)</f>
        <v>0</v>
      </c>
      <c r="Q4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42" s="27" t="str">
        <f>IF(Table1[[#This Row],[Incumplimientos]]&gt;0,"Incumple IPH",IF(Table1[[#This Row],[Garantía volumétrica (%)]]&lt;100,"Cumple con déficit","Sin déficit"))</f>
        <v>Sin déficit</v>
      </c>
    </row>
    <row r="43" spans="1:18" x14ac:dyDescent="0.25">
      <c r="A43" s="3" t="s">
        <v>48</v>
      </c>
      <c r="B43" s="23">
        <v>2000044</v>
      </c>
      <c r="C43" s="2" t="s">
        <v>18</v>
      </c>
      <c r="D43" s="24">
        <v>2.5809999851044267</v>
      </c>
      <c r="E43" s="24">
        <v>0.19731578545179218</v>
      </c>
      <c r="F43" s="25">
        <v>92.355000000000004</v>
      </c>
      <c r="G43" s="25">
        <v>35.49</v>
      </c>
      <c r="H43" s="25">
        <v>52.421999999999997</v>
      </c>
      <c r="I43" s="25">
        <v>109.919</v>
      </c>
      <c r="J43" s="26" t="s">
        <v>6</v>
      </c>
      <c r="K43" s="26" t="s">
        <v>6</v>
      </c>
      <c r="L43" s="26" t="s">
        <v>29</v>
      </c>
      <c r="M43" s="9">
        <f>IF(Table1[[#This Row],[Situación a 1 año]]="cumple",0,1)</f>
        <v>0</v>
      </c>
      <c r="N43" s="9">
        <f>IF(Table1[[#This Row],[Situación a 2 años]]="cumple",0,1)</f>
        <v>0</v>
      </c>
      <c r="O43" s="9">
        <f>IF(Table1[[#This Row],[Situación a 10 años]]="cumple",0,1)</f>
        <v>1</v>
      </c>
      <c r="P43" s="10">
        <f>IF(Table1[[#This Row],[Aux_1]]+Table1[[#This Row],[Aux_2]]+Table1[[#This Row],[Aux_10]]&gt;0,1,0)</f>
        <v>1</v>
      </c>
      <c r="Q4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43" s="27" t="str">
        <f>IF(Table1[[#This Row],[Incumplimientos]]&gt;0,"Incumple IPH",IF(Table1[[#This Row],[Garantía volumétrica (%)]]&lt;100,"Cumple con déficit","Sin déficit"))</f>
        <v>Incumple IPH</v>
      </c>
    </row>
    <row r="44" spans="1:18" x14ac:dyDescent="0.25">
      <c r="A44" s="3" t="s">
        <v>49</v>
      </c>
      <c r="B44" s="23">
        <v>2000045</v>
      </c>
      <c r="C44" s="2" t="s">
        <v>18</v>
      </c>
      <c r="D44" s="24">
        <v>0.70300000160932541</v>
      </c>
      <c r="E44" s="24">
        <v>6.1868420103564858E-2</v>
      </c>
      <c r="F44" s="25">
        <v>91.198999999999998</v>
      </c>
      <c r="G44" s="25">
        <v>66.998999999999995</v>
      </c>
      <c r="H44" s="25">
        <v>69.558999999999997</v>
      </c>
      <c r="I44" s="25">
        <v>117.07</v>
      </c>
      <c r="J44" s="26" t="s">
        <v>29</v>
      </c>
      <c r="K44" s="26" t="s">
        <v>6</v>
      </c>
      <c r="L44" s="26" t="s">
        <v>29</v>
      </c>
      <c r="M44" s="9">
        <f>IF(Table1[[#This Row],[Situación a 1 año]]="cumple",0,1)</f>
        <v>1</v>
      </c>
      <c r="N44" s="9">
        <f>IF(Table1[[#This Row],[Situación a 2 años]]="cumple",0,1)</f>
        <v>0</v>
      </c>
      <c r="O44" s="9">
        <f>IF(Table1[[#This Row],[Situación a 10 años]]="cumple",0,1)</f>
        <v>1</v>
      </c>
      <c r="P44" s="10">
        <f>IF(Table1[[#This Row],[Aux_1]]+Table1[[#This Row],[Aux_2]]+Table1[[#This Row],[Aux_10]]&gt;0,1,0)</f>
        <v>1</v>
      </c>
      <c r="Q4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44" s="27" t="str">
        <f>IF(Table1[[#This Row],[Incumplimientos]]&gt;0,"Incumple IPH",IF(Table1[[#This Row],[Garantía volumétrica (%)]]&lt;100,"Cumple con déficit","Sin déficit"))</f>
        <v>Incumple IPH</v>
      </c>
    </row>
    <row r="45" spans="1:18" x14ac:dyDescent="0.25">
      <c r="A45" s="3" t="s">
        <v>50</v>
      </c>
      <c r="B45" s="23">
        <v>2000046</v>
      </c>
      <c r="C45" s="2" t="s">
        <v>51</v>
      </c>
      <c r="D45" s="24">
        <v>5.9369999202899635</v>
      </c>
      <c r="E45" s="24">
        <v>0.16328945010900497</v>
      </c>
      <c r="F45" s="25">
        <v>97.25</v>
      </c>
      <c r="G45" s="25">
        <v>35.978000000000002</v>
      </c>
      <c r="H45" s="25">
        <v>46.790999999999997</v>
      </c>
      <c r="I45" s="25">
        <v>84.284999999999997</v>
      </c>
      <c r="J45" s="26" t="s">
        <v>6</v>
      </c>
      <c r="K45" s="26" t="s">
        <v>6</v>
      </c>
      <c r="L45" s="26" t="s">
        <v>6</v>
      </c>
      <c r="M45" s="9">
        <f>IF(Table1[[#This Row],[Situación a 1 año]]="cumple",0,1)</f>
        <v>0</v>
      </c>
      <c r="N45" s="9">
        <f>IF(Table1[[#This Row],[Situación a 2 años]]="cumple",0,1)</f>
        <v>0</v>
      </c>
      <c r="O45" s="9">
        <f>IF(Table1[[#This Row],[Situación a 10 años]]="cumple",0,1)</f>
        <v>0</v>
      </c>
      <c r="P45" s="10">
        <f>IF(Table1[[#This Row],[Aux_1]]+Table1[[#This Row],[Aux_2]]+Table1[[#This Row],[Aux_10]]&gt;0,1,0)</f>
        <v>0</v>
      </c>
      <c r="Q4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45" s="27" t="str">
        <f>IF(Table1[[#This Row],[Incumplimientos]]&gt;0,"Incumple IPH",IF(Table1[[#This Row],[Garantía volumétrica (%)]]&lt;100,"Cumple con déficit","Sin déficit"))</f>
        <v>Cumple con déficit</v>
      </c>
    </row>
    <row r="46" spans="1:18" x14ac:dyDescent="0.25">
      <c r="A46" s="3" t="s">
        <v>52</v>
      </c>
      <c r="B46" s="23">
        <v>2000047</v>
      </c>
      <c r="C46" s="2" t="s">
        <v>5</v>
      </c>
      <c r="D46" s="24">
        <v>21.589999933494255</v>
      </c>
      <c r="E46" s="24">
        <v>0.286999979733082</v>
      </c>
      <c r="F46" s="25">
        <v>98.671000000000006</v>
      </c>
      <c r="G46" s="25">
        <v>27.809000000000001</v>
      </c>
      <c r="H46" s="25">
        <v>28.364999999999998</v>
      </c>
      <c r="I46" s="25">
        <v>31.838999999999999</v>
      </c>
      <c r="J46" s="26" t="s">
        <v>6</v>
      </c>
      <c r="K46" s="26" t="s">
        <v>6</v>
      </c>
      <c r="L46" s="26" t="s">
        <v>6</v>
      </c>
      <c r="M46" s="9">
        <f>IF(Table1[[#This Row],[Situación a 1 año]]="cumple",0,1)</f>
        <v>0</v>
      </c>
      <c r="N46" s="9">
        <f>IF(Table1[[#This Row],[Situación a 2 años]]="cumple",0,1)</f>
        <v>0</v>
      </c>
      <c r="O46" s="9">
        <f>IF(Table1[[#This Row],[Situación a 10 años]]="cumple",0,1)</f>
        <v>0</v>
      </c>
      <c r="P46" s="10">
        <f>IF(Table1[[#This Row],[Aux_1]]+Table1[[#This Row],[Aux_2]]+Table1[[#This Row],[Aux_10]]&gt;0,1,0)</f>
        <v>0</v>
      </c>
      <c r="Q4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46" s="27" t="str">
        <f>IF(Table1[[#This Row],[Incumplimientos]]&gt;0,"Incumple IPH",IF(Table1[[#This Row],[Garantía volumétrica (%)]]&lt;100,"Cumple con déficit","Sin déficit"))</f>
        <v>Cumple con déficit</v>
      </c>
    </row>
    <row r="47" spans="1:18" x14ac:dyDescent="0.25">
      <c r="A47" s="3" t="s">
        <v>53</v>
      </c>
      <c r="B47" s="23">
        <v>2000048</v>
      </c>
      <c r="C47" s="2" t="s">
        <v>5</v>
      </c>
      <c r="D47" s="24">
        <v>1.2890000134939328</v>
      </c>
      <c r="E47" s="24">
        <v>8.9999994961544871E-3</v>
      </c>
      <c r="F47" s="25">
        <v>99.302000000000007</v>
      </c>
      <c r="G47" s="25">
        <v>10.396000000000001</v>
      </c>
      <c r="H47" s="25">
        <v>10.396000000000001</v>
      </c>
      <c r="I47" s="25">
        <v>18.852</v>
      </c>
      <c r="J47" s="26" t="s">
        <v>6</v>
      </c>
      <c r="K47" s="26" t="s">
        <v>6</v>
      </c>
      <c r="L47" s="26" t="s">
        <v>6</v>
      </c>
      <c r="M47" s="9">
        <f>IF(Table1[[#This Row],[Situación a 1 año]]="cumple",0,1)</f>
        <v>0</v>
      </c>
      <c r="N47" s="9">
        <f>IF(Table1[[#This Row],[Situación a 2 años]]="cumple",0,1)</f>
        <v>0</v>
      </c>
      <c r="O47" s="9">
        <f>IF(Table1[[#This Row],[Situación a 10 años]]="cumple",0,1)</f>
        <v>0</v>
      </c>
      <c r="P47" s="10">
        <f>IF(Table1[[#This Row],[Aux_1]]+Table1[[#This Row],[Aux_2]]+Table1[[#This Row],[Aux_10]]&gt;0,1,0)</f>
        <v>0</v>
      </c>
      <c r="Q4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47" s="27" t="str">
        <f>IF(Table1[[#This Row],[Incumplimientos]]&gt;0,"Incumple IPH",IF(Table1[[#This Row],[Garantía volumétrica (%)]]&lt;100,"Cumple con déficit","Sin déficit"))</f>
        <v>Cumple con déficit</v>
      </c>
    </row>
    <row r="48" spans="1:18" x14ac:dyDescent="0.25">
      <c r="A48" s="3" t="s">
        <v>54</v>
      </c>
      <c r="B48" s="23">
        <v>2000049</v>
      </c>
      <c r="C48" s="2" t="s">
        <v>31</v>
      </c>
      <c r="D48" s="24">
        <v>41.59600004798267</v>
      </c>
      <c r="E48" s="24">
        <v>0</v>
      </c>
      <c r="F48" s="25">
        <v>100</v>
      </c>
      <c r="G48" s="25">
        <v>0</v>
      </c>
      <c r="H48" s="25">
        <v>0</v>
      </c>
      <c r="I48" s="25">
        <v>0</v>
      </c>
      <c r="J48" s="26" t="s">
        <v>6</v>
      </c>
      <c r="K48" s="26" t="s">
        <v>6</v>
      </c>
      <c r="L48" s="26" t="s">
        <v>6</v>
      </c>
      <c r="M48" s="9">
        <f>IF(Table1[[#This Row],[Situación a 1 año]]="cumple",0,1)</f>
        <v>0</v>
      </c>
      <c r="N48" s="9">
        <f>IF(Table1[[#This Row],[Situación a 2 años]]="cumple",0,1)</f>
        <v>0</v>
      </c>
      <c r="O48" s="9">
        <f>IF(Table1[[#This Row],[Situación a 10 años]]="cumple",0,1)</f>
        <v>0</v>
      </c>
      <c r="P48" s="10">
        <f>IF(Table1[[#This Row],[Aux_1]]+Table1[[#This Row],[Aux_2]]+Table1[[#This Row],[Aux_10]]&gt;0,1,0)</f>
        <v>0</v>
      </c>
      <c r="Q4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48" s="27" t="str">
        <f>IF(Table1[[#This Row],[Incumplimientos]]&gt;0,"Incumple IPH",IF(Table1[[#This Row],[Garantía volumétrica (%)]]&lt;100,"Cumple con déficit","Sin déficit"))</f>
        <v>Sin déficit</v>
      </c>
    </row>
    <row r="49" spans="1:18" x14ac:dyDescent="0.25">
      <c r="A49" s="3" t="s">
        <v>55</v>
      </c>
      <c r="B49" s="23">
        <v>2000050</v>
      </c>
      <c r="C49" s="2" t="s">
        <v>5</v>
      </c>
      <c r="D49" s="24">
        <v>0</v>
      </c>
      <c r="E49" s="24">
        <v>0</v>
      </c>
      <c r="F49" s="25">
        <v>100</v>
      </c>
      <c r="G49" s="25">
        <v>0</v>
      </c>
      <c r="H49" s="25">
        <v>0</v>
      </c>
      <c r="I49" s="25">
        <v>0</v>
      </c>
      <c r="J49" s="26" t="s">
        <v>6</v>
      </c>
      <c r="K49" s="26" t="s">
        <v>6</v>
      </c>
      <c r="L49" s="26" t="s">
        <v>6</v>
      </c>
      <c r="M49" s="9">
        <f>IF(Table1[[#This Row],[Situación a 1 año]]="cumple",0,1)</f>
        <v>0</v>
      </c>
      <c r="N49" s="9">
        <f>IF(Table1[[#This Row],[Situación a 2 años]]="cumple",0,1)</f>
        <v>0</v>
      </c>
      <c r="O49" s="9">
        <f>IF(Table1[[#This Row],[Situación a 10 años]]="cumple",0,1)</f>
        <v>0</v>
      </c>
      <c r="P49" s="10">
        <f>IF(Table1[[#This Row],[Aux_1]]+Table1[[#This Row],[Aux_2]]+Table1[[#This Row],[Aux_10]]&gt;0,1,0)</f>
        <v>0</v>
      </c>
      <c r="Q4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49" s="27" t="str">
        <f>IF(Table1[[#This Row],[Incumplimientos]]&gt;0,"Incumple IPH",IF(Table1[[#This Row],[Garantía volumétrica (%)]]&lt;100,"Cumple con déficit","Sin déficit"))</f>
        <v>Sin déficit</v>
      </c>
    </row>
    <row r="50" spans="1:18" x14ac:dyDescent="0.25">
      <c r="A50" s="3" t="s">
        <v>56</v>
      </c>
      <c r="B50" s="23">
        <v>2000051</v>
      </c>
      <c r="C50" s="2" t="s">
        <v>5</v>
      </c>
      <c r="D50" s="24">
        <v>0</v>
      </c>
      <c r="E50" s="24">
        <v>0</v>
      </c>
      <c r="F50" s="25">
        <v>100</v>
      </c>
      <c r="G50" s="25">
        <v>0</v>
      </c>
      <c r="H50" s="25">
        <v>0</v>
      </c>
      <c r="I50" s="25">
        <v>0</v>
      </c>
      <c r="J50" s="26" t="s">
        <v>6</v>
      </c>
      <c r="K50" s="26" t="s">
        <v>6</v>
      </c>
      <c r="L50" s="26" t="s">
        <v>6</v>
      </c>
      <c r="M50" s="9">
        <f>IF(Table1[[#This Row],[Situación a 1 año]]="cumple",0,1)</f>
        <v>0</v>
      </c>
      <c r="N50" s="9">
        <f>IF(Table1[[#This Row],[Situación a 2 años]]="cumple",0,1)</f>
        <v>0</v>
      </c>
      <c r="O50" s="9">
        <f>IF(Table1[[#This Row],[Situación a 10 años]]="cumple",0,1)</f>
        <v>0</v>
      </c>
      <c r="P50" s="10">
        <f>IF(Table1[[#This Row],[Aux_1]]+Table1[[#This Row],[Aux_2]]+Table1[[#This Row],[Aux_10]]&gt;0,1,0)</f>
        <v>0</v>
      </c>
      <c r="Q5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50" s="27" t="str">
        <f>IF(Table1[[#This Row],[Incumplimientos]]&gt;0,"Incumple IPH",IF(Table1[[#This Row],[Garantía volumétrica (%)]]&lt;100,"Cumple con déficit","Sin déficit"))</f>
        <v>Sin déficit</v>
      </c>
    </row>
    <row r="51" spans="1:18" x14ac:dyDescent="0.25">
      <c r="A51" s="3" t="s">
        <v>57</v>
      </c>
      <c r="B51" s="23">
        <v>2000052</v>
      </c>
      <c r="C51" s="2" t="s">
        <v>18</v>
      </c>
      <c r="D51" s="24">
        <v>23.782999771297909</v>
      </c>
      <c r="E51" s="24">
        <v>0.43773681767197559</v>
      </c>
      <c r="F51" s="25">
        <v>98.159000000000006</v>
      </c>
      <c r="G51" s="25">
        <v>24.555</v>
      </c>
      <c r="H51" s="25">
        <v>24.623000000000001</v>
      </c>
      <c r="I51" s="25">
        <v>35.369999999999997</v>
      </c>
      <c r="J51" s="26" t="s">
        <v>6</v>
      </c>
      <c r="K51" s="26" t="s">
        <v>6</v>
      </c>
      <c r="L51" s="26" t="s">
        <v>6</v>
      </c>
      <c r="M51" s="9">
        <f>IF(Table1[[#This Row],[Situación a 1 año]]="cumple",0,1)</f>
        <v>0</v>
      </c>
      <c r="N51" s="9">
        <f>IF(Table1[[#This Row],[Situación a 2 años]]="cumple",0,1)</f>
        <v>0</v>
      </c>
      <c r="O51" s="9">
        <f>IF(Table1[[#This Row],[Situación a 10 años]]="cumple",0,1)</f>
        <v>0</v>
      </c>
      <c r="P51" s="10">
        <f>IF(Table1[[#This Row],[Aux_1]]+Table1[[#This Row],[Aux_2]]+Table1[[#This Row],[Aux_10]]&gt;0,1,0)</f>
        <v>0</v>
      </c>
      <c r="Q5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51" s="27" t="str">
        <f>IF(Table1[[#This Row],[Incumplimientos]]&gt;0,"Incumple IPH",IF(Table1[[#This Row],[Garantía volumétrica (%)]]&lt;100,"Cumple con déficit","Sin déficit"))</f>
        <v>Cumple con déficit</v>
      </c>
    </row>
    <row r="52" spans="1:18" x14ac:dyDescent="0.25">
      <c r="A52" s="3" t="s">
        <v>58</v>
      </c>
      <c r="B52" s="23">
        <v>2000053</v>
      </c>
      <c r="C52" s="2" t="s">
        <v>5</v>
      </c>
      <c r="D52" s="24">
        <v>0</v>
      </c>
      <c r="E52" s="24">
        <v>0</v>
      </c>
      <c r="F52" s="25">
        <v>100</v>
      </c>
      <c r="G52" s="25">
        <v>0</v>
      </c>
      <c r="H52" s="25">
        <v>0</v>
      </c>
      <c r="I52" s="25">
        <v>0</v>
      </c>
      <c r="J52" s="26" t="s">
        <v>6</v>
      </c>
      <c r="K52" s="26" t="s">
        <v>6</v>
      </c>
      <c r="L52" s="26" t="s">
        <v>6</v>
      </c>
      <c r="M52" s="9">
        <f>IF(Table1[[#This Row],[Situación a 1 año]]="cumple",0,1)</f>
        <v>0</v>
      </c>
      <c r="N52" s="9">
        <f>IF(Table1[[#This Row],[Situación a 2 años]]="cumple",0,1)</f>
        <v>0</v>
      </c>
      <c r="O52" s="9">
        <f>IF(Table1[[#This Row],[Situación a 10 años]]="cumple",0,1)</f>
        <v>0</v>
      </c>
      <c r="P52" s="10">
        <f>IF(Table1[[#This Row],[Aux_1]]+Table1[[#This Row],[Aux_2]]+Table1[[#This Row],[Aux_10]]&gt;0,1,0)</f>
        <v>0</v>
      </c>
      <c r="Q5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52" s="27" t="str">
        <f>IF(Table1[[#This Row],[Incumplimientos]]&gt;0,"Incumple IPH",IF(Table1[[#This Row],[Garantía volumétrica (%)]]&lt;100,"Cumple con déficit","Sin déficit"))</f>
        <v>Sin déficit</v>
      </c>
    </row>
    <row r="53" spans="1:18" x14ac:dyDescent="0.25">
      <c r="A53" s="3" t="s">
        <v>59</v>
      </c>
      <c r="B53" s="23">
        <v>2000054</v>
      </c>
      <c r="C53" s="2" t="s">
        <v>5</v>
      </c>
      <c r="D53" s="24">
        <v>4.9880000159610063</v>
      </c>
      <c r="E53" s="24">
        <v>0.25878948041281546</v>
      </c>
      <c r="F53" s="25">
        <v>94.811999999999998</v>
      </c>
      <c r="G53" s="25">
        <v>72.534000000000006</v>
      </c>
      <c r="H53" s="25">
        <v>72.554000000000002</v>
      </c>
      <c r="I53" s="25">
        <v>87.149000000000001</v>
      </c>
      <c r="J53" s="26" t="s">
        <v>29</v>
      </c>
      <c r="K53" s="26" t="s">
        <v>6</v>
      </c>
      <c r="L53" s="26" t="s">
        <v>6</v>
      </c>
      <c r="M53" s="9">
        <f>IF(Table1[[#This Row],[Situación a 1 año]]="cumple",0,1)</f>
        <v>1</v>
      </c>
      <c r="N53" s="9">
        <f>IF(Table1[[#This Row],[Situación a 2 años]]="cumple",0,1)</f>
        <v>0</v>
      </c>
      <c r="O53" s="9">
        <f>IF(Table1[[#This Row],[Situación a 10 años]]="cumple",0,1)</f>
        <v>0</v>
      </c>
      <c r="P53" s="10">
        <f>IF(Table1[[#This Row],[Aux_1]]+Table1[[#This Row],[Aux_2]]+Table1[[#This Row],[Aux_10]]&gt;0,1,0)</f>
        <v>1</v>
      </c>
      <c r="Q5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53" s="27" t="str">
        <f>IF(Table1[[#This Row],[Incumplimientos]]&gt;0,"Incumple IPH",IF(Table1[[#This Row],[Garantía volumétrica (%)]]&lt;100,"Cumple con déficit","Sin déficit"))</f>
        <v>Incumple IPH</v>
      </c>
    </row>
    <row r="54" spans="1:18" x14ac:dyDescent="0.25">
      <c r="A54" s="3" t="s">
        <v>60</v>
      </c>
      <c r="B54" s="23">
        <v>2000055</v>
      </c>
      <c r="C54" s="2" t="s">
        <v>5</v>
      </c>
      <c r="D54" s="24">
        <v>11.297000079299323</v>
      </c>
      <c r="E54" s="24">
        <v>9.4022106714110123</v>
      </c>
      <c r="F54" s="25">
        <v>16.771999999999998</v>
      </c>
      <c r="G54" s="25">
        <v>99.566000000000003</v>
      </c>
      <c r="H54" s="25">
        <v>195.636</v>
      </c>
      <c r="I54" s="25">
        <v>893.40499999999997</v>
      </c>
      <c r="J54" s="26" t="s">
        <v>29</v>
      </c>
      <c r="K54" s="26" t="s">
        <v>29</v>
      </c>
      <c r="L54" s="26" t="s">
        <v>29</v>
      </c>
      <c r="M54" s="9">
        <f>IF(Table1[[#This Row],[Situación a 1 año]]="cumple",0,1)</f>
        <v>1</v>
      </c>
      <c r="N54" s="9">
        <f>IF(Table1[[#This Row],[Situación a 2 años]]="cumple",0,1)</f>
        <v>1</v>
      </c>
      <c r="O54" s="9">
        <f>IF(Table1[[#This Row],[Situación a 10 años]]="cumple",0,1)</f>
        <v>1</v>
      </c>
      <c r="P54" s="10">
        <f>IF(Table1[[#This Row],[Aux_1]]+Table1[[#This Row],[Aux_2]]+Table1[[#This Row],[Aux_10]]&gt;0,1,0)</f>
        <v>1</v>
      </c>
      <c r="Q5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54" s="27" t="str">
        <f>IF(Table1[[#This Row],[Incumplimientos]]&gt;0,"Incumple IPH",IF(Table1[[#This Row],[Garantía volumétrica (%)]]&lt;100,"Cumple con déficit","Sin déficit"))</f>
        <v>Incumple IPH</v>
      </c>
    </row>
    <row r="55" spans="1:18" x14ac:dyDescent="0.25">
      <c r="A55" s="3" t="s">
        <v>61</v>
      </c>
      <c r="B55" s="23">
        <v>2000057</v>
      </c>
      <c r="C55" s="2" t="s">
        <v>5</v>
      </c>
      <c r="D55" s="24">
        <v>109.25600092299283</v>
      </c>
      <c r="E55" s="24">
        <v>1.3115264538573683</v>
      </c>
      <c r="F55" s="25">
        <v>98.8</v>
      </c>
      <c r="G55" s="25">
        <v>27.652999999999999</v>
      </c>
      <c r="H55" s="25">
        <v>27.783999999999999</v>
      </c>
      <c r="I55" s="25">
        <v>30.109000000000002</v>
      </c>
      <c r="J55" s="26" t="s">
        <v>6</v>
      </c>
      <c r="K55" s="26" t="s">
        <v>6</v>
      </c>
      <c r="L55" s="26" t="s">
        <v>6</v>
      </c>
      <c r="M55" s="9">
        <f>IF(Table1[[#This Row],[Situación a 1 año]]="cumple",0,1)</f>
        <v>0</v>
      </c>
      <c r="N55" s="9">
        <f>IF(Table1[[#This Row],[Situación a 2 años]]="cumple",0,1)</f>
        <v>0</v>
      </c>
      <c r="O55" s="9">
        <f>IF(Table1[[#This Row],[Situación a 10 años]]="cumple",0,1)</f>
        <v>0</v>
      </c>
      <c r="P55" s="10">
        <f>IF(Table1[[#This Row],[Aux_1]]+Table1[[#This Row],[Aux_2]]+Table1[[#This Row],[Aux_10]]&gt;0,1,0)</f>
        <v>0</v>
      </c>
      <c r="Q5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55" s="27" t="str">
        <f>IF(Table1[[#This Row],[Incumplimientos]]&gt;0,"Incumple IPH",IF(Table1[[#This Row],[Garantía volumétrica (%)]]&lt;100,"Cumple con déficit","Sin déficit"))</f>
        <v>Cumple con déficit</v>
      </c>
    </row>
    <row r="56" spans="1:18" x14ac:dyDescent="0.25">
      <c r="A56" s="3" t="s">
        <v>489</v>
      </c>
      <c r="B56" s="23">
        <v>2000058</v>
      </c>
      <c r="C56" s="2" t="s">
        <v>5</v>
      </c>
      <c r="D56" s="24">
        <v>0.64200000267010182</v>
      </c>
      <c r="E56" s="24">
        <v>0</v>
      </c>
      <c r="F56" s="25">
        <v>100</v>
      </c>
      <c r="G56" s="25">
        <v>0</v>
      </c>
      <c r="H56" s="25">
        <v>0</v>
      </c>
      <c r="I56" s="25">
        <v>0</v>
      </c>
      <c r="J56" s="26" t="s">
        <v>6</v>
      </c>
      <c r="K56" s="26" t="s">
        <v>6</v>
      </c>
      <c r="L56" s="26" t="s">
        <v>6</v>
      </c>
      <c r="M56" s="9">
        <f>IF(Table1[[#This Row],[Situación a 1 año]]="cumple",0,1)</f>
        <v>0</v>
      </c>
      <c r="N56" s="9">
        <f>IF(Table1[[#This Row],[Situación a 2 años]]="cumple",0,1)</f>
        <v>0</v>
      </c>
      <c r="O56" s="9">
        <f>IF(Table1[[#This Row],[Situación a 10 años]]="cumple",0,1)</f>
        <v>0</v>
      </c>
      <c r="P56" s="10">
        <f>IF(Table1[[#This Row],[Aux_1]]+Table1[[#This Row],[Aux_2]]+Table1[[#This Row],[Aux_10]]&gt;0,1,0)</f>
        <v>0</v>
      </c>
      <c r="Q5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56" s="27" t="str">
        <f>IF(Table1[[#This Row],[Incumplimientos]]&gt;0,"Incumple IPH",IF(Table1[[#This Row],[Garantía volumétrica (%)]]&lt;100,"Cumple con déficit","Sin déficit"))</f>
        <v>Sin déficit</v>
      </c>
    </row>
    <row r="57" spans="1:18" x14ac:dyDescent="0.25">
      <c r="A57" s="3" t="s">
        <v>490</v>
      </c>
      <c r="B57" s="23">
        <v>2000059</v>
      </c>
      <c r="C57" s="2" t="s">
        <v>5</v>
      </c>
      <c r="D57" s="24">
        <v>3.6560000336030498</v>
      </c>
      <c r="E57" s="24">
        <v>0</v>
      </c>
      <c r="F57" s="25">
        <v>100</v>
      </c>
      <c r="G57" s="25">
        <v>0</v>
      </c>
      <c r="H57" s="25">
        <v>0</v>
      </c>
      <c r="I57" s="25">
        <v>0</v>
      </c>
      <c r="J57" s="26" t="s">
        <v>6</v>
      </c>
      <c r="K57" s="26" t="s">
        <v>6</v>
      </c>
      <c r="L57" s="26" t="s">
        <v>6</v>
      </c>
      <c r="M57" s="9">
        <f>IF(Table1[[#This Row],[Situación a 1 año]]="cumple",0,1)</f>
        <v>0</v>
      </c>
      <c r="N57" s="9">
        <f>IF(Table1[[#This Row],[Situación a 2 años]]="cumple",0,1)</f>
        <v>0</v>
      </c>
      <c r="O57" s="9">
        <f>IF(Table1[[#This Row],[Situación a 10 años]]="cumple",0,1)</f>
        <v>0</v>
      </c>
      <c r="P57" s="10">
        <f>IF(Table1[[#This Row],[Aux_1]]+Table1[[#This Row],[Aux_2]]+Table1[[#This Row],[Aux_10]]&gt;0,1,0)</f>
        <v>0</v>
      </c>
      <c r="Q5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57" s="27" t="str">
        <f>IF(Table1[[#This Row],[Incumplimientos]]&gt;0,"Incumple IPH",IF(Table1[[#This Row],[Garantía volumétrica (%)]]&lt;100,"Cumple con déficit","Sin déficit"))</f>
        <v>Sin déficit</v>
      </c>
    </row>
    <row r="58" spans="1:18" x14ac:dyDescent="0.25">
      <c r="A58" s="3" t="s">
        <v>491</v>
      </c>
      <c r="B58" s="23">
        <v>2000060</v>
      </c>
      <c r="C58" s="2" t="s">
        <v>62</v>
      </c>
      <c r="D58" s="24">
        <v>26.480000277981162</v>
      </c>
      <c r="E58" s="24">
        <v>0</v>
      </c>
      <c r="F58" s="25">
        <v>100</v>
      </c>
      <c r="G58" s="25">
        <v>0</v>
      </c>
      <c r="H58" s="25">
        <v>0</v>
      </c>
      <c r="I58" s="25">
        <v>0</v>
      </c>
      <c r="J58" s="26" t="s">
        <v>6</v>
      </c>
      <c r="K58" s="26" t="s">
        <v>6</v>
      </c>
      <c r="L58" s="26" t="s">
        <v>6</v>
      </c>
      <c r="M58" s="9">
        <f>IF(Table1[[#This Row],[Situación a 1 año]]="cumple",0,1)</f>
        <v>0</v>
      </c>
      <c r="N58" s="9">
        <f>IF(Table1[[#This Row],[Situación a 2 años]]="cumple",0,1)</f>
        <v>0</v>
      </c>
      <c r="O58" s="9">
        <f>IF(Table1[[#This Row],[Situación a 10 años]]="cumple",0,1)</f>
        <v>0</v>
      </c>
      <c r="P58" s="10">
        <f>IF(Table1[[#This Row],[Aux_1]]+Table1[[#This Row],[Aux_2]]+Table1[[#This Row],[Aux_10]]&gt;0,1,0)</f>
        <v>0</v>
      </c>
      <c r="Q5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58" s="27" t="str">
        <f>IF(Table1[[#This Row],[Incumplimientos]]&gt;0,"Incumple IPH",IF(Table1[[#This Row],[Garantía volumétrica (%)]]&lt;100,"Cumple con déficit","Sin déficit"))</f>
        <v>Sin déficit</v>
      </c>
    </row>
    <row r="59" spans="1:18" x14ac:dyDescent="0.25">
      <c r="A59" s="3" t="s">
        <v>63</v>
      </c>
      <c r="B59" s="23">
        <v>2000061</v>
      </c>
      <c r="C59" s="2" t="s">
        <v>31</v>
      </c>
      <c r="D59" s="24">
        <v>1.2919999848818406</v>
      </c>
      <c r="E59" s="24">
        <v>0</v>
      </c>
      <c r="F59" s="25">
        <v>100</v>
      </c>
      <c r="G59" s="25">
        <v>0</v>
      </c>
      <c r="H59" s="25">
        <v>0</v>
      </c>
      <c r="I59" s="25">
        <v>0</v>
      </c>
      <c r="J59" s="26" t="s">
        <v>6</v>
      </c>
      <c r="K59" s="26" t="s">
        <v>6</v>
      </c>
      <c r="L59" s="26" t="s">
        <v>6</v>
      </c>
      <c r="M59" s="9">
        <f>IF(Table1[[#This Row],[Situación a 1 año]]="cumple",0,1)</f>
        <v>0</v>
      </c>
      <c r="N59" s="9">
        <f>IF(Table1[[#This Row],[Situación a 2 años]]="cumple",0,1)</f>
        <v>0</v>
      </c>
      <c r="O59" s="9">
        <f>IF(Table1[[#This Row],[Situación a 10 años]]="cumple",0,1)</f>
        <v>0</v>
      </c>
      <c r="P59" s="10">
        <f>IF(Table1[[#This Row],[Aux_1]]+Table1[[#This Row],[Aux_2]]+Table1[[#This Row],[Aux_10]]&gt;0,1,0)</f>
        <v>0</v>
      </c>
      <c r="Q5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59" s="27" t="str">
        <f>IF(Table1[[#This Row],[Incumplimientos]]&gt;0,"Incumple IPH",IF(Table1[[#This Row],[Garantía volumétrica (%)]]&lt;100,"Cumple con déficit","Sin déficit"))</f>
        <v>Sin déficit</v>
      </c>
    </row>
    <row r="60" spans="1:18" x14ac:dyDescent="0.25">
      <c r="A60" s="3" t="s">
        <v>64</v>
      </c>
      <c r="B60" s="23">
        <v>2000062</v>
      </c>
      <c r="C60" s="2" t="s">
        <v>65</v>
      </c>
      <c r="D60" s="24">
        <v>4.2819999692728743</v>
      </c>
      <c r="E60" s="24">
        <v>0</v>
      </c>
      <c r="F60" s="25">
        <v>100</v>
      </c>
      <c r="G60" s="25">
        <v>0</v>
      </c>
      <c r="H60" s="25">
        <v>0</v>
      </c>
      <c r="I60" s="25">
        <v>0</v>
      </c>
      <c r="J60" s="26" t="s">
        <v>6</v>
      </c>
      <c r="K60" s="26" t="s">
        <v>6</v>
      </c>
      <c r="L60" s="26" t="s">
        <v>6</v>
      </c>
      <c r="M60" s="9">
        <f>IF(Table1[[#This Row],[Situación a 1 año]]="cumple",0,1)</f>
        <v>0</v>
      </c>
      <c r="N60" s="9">
        <f>IF(Table1[[#This Row],[Situación a 2 años]]="cumple",0,1)</f>
        <v>0</v>
      </c>
      <c r="O60" s="9">
        <f>IF(Table1[[#This Row],[Situación a 10 años]]="cumple",0,1)</f>
        <v>0</v>
      </c>
      <c r="P60" s="10">
        <f>IF(Table1[[#This Row],[Aux_1]]+Table1[[#This Row],[Aux_2]]+Table1[[#This Row],[Aux_10]]&gt;0,1,0)</f>
        <v>0</v>
      </c>
      <c r="Q6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60" s="27" t="str">
        <f>IF(Table1[[#This Row],[Incumplimientos]]&gt;0,"Incumple IPH",IF(Table1[[#This Row],[Garantía volumétrica (%)]]&lt;100,"Cumple con déficit","Sin déficit"))</f>
        <v>Sin déficit</v>
      </c>
    </row>
    <row r="61" spans="1:18" x14ac:dyDescent="0.25">
      <c r="A61" s="3" t="s">
        <v>492</v>
      </c>
      <c r="B61" s="23">
        <v>2000063</v>
      </c>
      <c r="C61" s="2" t="s">
        <v>62</v>
      </c>
      <c r="D61" s="24">
        <v>2.3020000018877909</v>
      </c>
      <c r="E61" s="24">
        <v>4.0947365463580354E-2</v>
      </c>
      <c r="F61" s="25">
        <v>98.221000000000004</v>
      </c>
      <c r="G61" s="25">
        <v>24.327000000000002</v>
      </c>
      <c r="H61" s="25">
        <v>24.587</v>
      </c>
      <c r="I61" s="25">
        <v>28.106000000000002</v>
      </c>
      <c r="J61" s="26" t="s">
        <v>6</v>
      </c>
      <c r="K61" s="26" t="s">
        <v>6</v>
      </c>
      <c r="L61" s="26" t="s">
        <v>6</v>
      </c>
      <c r="M61" s="9">
        <f>IF(Table1[[#This Row],[Situación a 1 año]]="cumple",0,1)</f>
        <v>0</v>
      </c>
      <c r="N61" s="9">
        <f>IF(Table1[[#This Row],[Situación a 2 años]]="cumple",0,1)</f>
        <v>0</v>
      </c>
      <c r="O61" s="9">
        <f>IF(Table1[[#This Row],[Situación a 10 años]]="cumple",0,1)</f>
        <v>0</v>
      </c>
      <c r="P61" s="10">
        <f>IF(Table1[[#This Row],[Aux_1]]+Table1[[#This Row],[Aux_2]]+Table1[[#This Row],[Aux_10]]&gt;0,1,0)</f>
        <v>0</v>
      </c>
      <c r="Q6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61" s="27" t="str">
        <f>IF(Table1[[#This Row],[Incumplimientos]]&gt;0,"Incumple IPH",IF(Table1[[#This Row],[Garantía volumétrica (%)]]&lt;100,"Cumple con déficit","Sin déficit"))</f>
        <v>Cumple con déficit</v>
      </c>
    </row>
    <row r="62" spans="1:18" x14ac:dyDescent="0.25">
      <c r="A62" s="3" t="s">
        <v>493</v>
      </c>
      <c r="B62" s="23">
        <v>2000064</v>
      </c>
      <c r="C62" s="2" t="s">
        <v>62</v>
      </c>
      <c r="D62" s="24">
        <v>47.106000006198883</v>
      </c>
      <c r="E62" s="24">
        <v>2.1095525787677616</v>
      </c>
      <c r="F62" s="25">
        <v>95.522000000000006</v>
      </c>
      <c r="G62" s="25">
        <v>37.520000000000003</v>
      </c>
      <c r="H62" s="25">
        <v>37.802</v>
      </c>
      <c r="I62" s="25">
        <v>56.43</v>
      </c>
      <c r="J62" s="26" t="s">
        <v>6</v>
      </c>
      <c r="K62" s="26" t="s">
        <v>6</v>
      </c>
      <c r="L62" s="26" t="s">
        <v>6</v>
      </c>
      <c r="M62" s="9">
        <f>IF(Table1[[#This Row],[Situación a 1 año]]="cumple",0,1)</f>
        <v>0</v>
      </c>
      <c r="N62" s="9">
        <f>IF(Table1[[#This Row],[Situación a 2 años]]="cumple",0,1)</f>
        <v>0</v>
      </c>
      <c r="O62" s="9">
        <f>IF(Table1[[#This Row],[Situación a 10 años]]="cumple",0,1)</f>
        <v>0</v>
      </c>
      <c r="P62" s="10">
        <f>IF(Table1[[#This Row],[Aux_1]]+Table1[[#This Row],[Aux_2]]+Table1[[#This Row],[Aux_10]]&gt;0,1,0)</f>
        <v>0</v>
      </c>
      <c r="Q6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62" s="27" t="str">
        <f>IF(Table1[[#This Row],[Incumplimientos]]&gt;0,"Incumple IPH",IF(Table1[[#This Row],[Garantía volumétrica (%)]]&lt;100,"Cumple con déficit","Sin déficit"))</f>
        <v>Cumple con déficit</v>
      </c>
    </row>
    <row r="63" spans="1:18" x14ac:dyDescent="0.25">
      <c r="A63" s="3" t="s">
        <v>66</v>
      </c>
      <c r="B63" s="23">
        <v>2000065</v>
      </c>
      <c r="C63" s="2" t="s">
        <v>62</v>
      </c>
      <c r="D63" s="24">
        <v>30.725000187754631</v>
      </c>
      <c r="E63" s="24">
        <v>1.4834738257341087</v>
      </c>
      <c r="F63" s="25">
        <v>95.171999999999997</v>
      </c>
      <c r="G63" s="25">
        <v>40.985999999999997</v>
      </c>
      <c r="H63" s="25">
        <v>47.521999999999998</v>
      </c>
      <c r="I63" s="25">
        <v>64.504000000000005</v>
      </c>
      <c r="J63" s="26" t="s">
        <v>6</v>
      </c>
      <c r="K63" s="26" t="s">
        <v>6</v>
      </c>
      <c r="L63" s="26" t="s">
        <v>6</v>
      </c>
      <c r="M63" s="9">
        <f>IF(Table1[[#This Row],[Situación a 1 año]]="cumple",0,1)</f>
        <v>0</v>
      </c>
      <c r="N63" s="9">
        <f>IF(Table1[[#This Row],[Situación a 2 años]]="cumple",0,1)</f>
        <v>0</v>
      </c>
      <c r="O63" s="9">
        <f>IF(Table1[[#This Row],[Situación a 10 años]]="cumple",0,1)</f>
        <v>0</v>
      </c>
      <c r="P63" s="10">
        <f>IF(Table1[[#This Row],[Aux_1]]+Table1[[#This Row],[Aux_2]]+Table1[[#This Row],[Aux_10]]&gt;0,1,0)</f>
        <v>0</v>
      </c>
      <c r="Q6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63" s="27" t="str">
        <f>IF(Table1[[#This Row],[Incumplimientos]]&gt;0,"Incumple IPH",IF(Table1[[#This Row],[Garantía volumétrica (%)]]&lt;100,"Cumple con déficit","Sin déficit"))</f>
        <v>Cumple con déficit</v>
      </c>
    </row>
    <row r="64" spans="1:18" x14ac:dyDescent="0.25">
      <c r="A64" s="3" t="s">
        <v>494</v>
      </c>
      <c r="B64" s="23">
        <v>2000067</v>
      </c>
      <c r="C64" s="2" t="s">
        <v>67</v>
      </c>
      <c r="D64" s="24">
        <v>0.79099998599849641</v>
      </c>
      <c r="E64" s="24">
        <v>1.5263150944520021E-3</v>
      </c>
      <c r="F64" s="25">
        <v>99.807000000000002</v>
      </c>
      <c r="G64" s="25">
        <v>7.3319999999999999</v>
      </c>
      <c r="H64" s="25">
        <v>7.3319999999999999</v>
      </c>
      <c r="I64" s="25">
        <v>7.3319999999999999</v>
      </c>
      <c r="J64" s="26" t="s">
        <v>6</v>
      </c>
      <c r="K64" s="26" t="s">
        <v>6</v>
      </c>
      <c r="L64" s="26" t="s">
        <v>6</v>
      </c>
      <c r="M64" s="9">
        <f>IF(Table1[[#This Row],[Situación a 1 año]]="cumple",0,1)</f>
        <v>0</v>
      </c>
      <c r="N64" s="9">
        <f>IF(Table1[[#This Row],[Situación a 2 años]]="cumple",0,1)</f>
        <v>0</v>
      </c>
      <c r="O64" s="9">
        <f>IF(Table1[[#This Row],[Situación a 10 años]]="cumple",0,1)</f>
        <v>0</v>
      </c>
      <c r="P64" s="10">
        <f>IF(Table1[[#This Row],[Aux_1]]+Table1[[#This Row],[Aux_2]]+Table1[[#This Row],[Aux_10]]&gt;0,1,0)</f>
        <v>0</v>
      </c>
      <c r="Q6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64" s="27" t="str">
        <f>IF(Table1[[#This Row],[Incumplimientos]]&gt;0,"Incumple IPH",IF(Table1[[#This Row],[Garantía volumétrica (%)]]&lt;100,"Cumple con déficit","Sin déficit"))</f>
        <v>Cumple con déficit</v>
      </c>
    </row>
    <row r="65" spans="1:18" x14ac:dyDescent="0.25">
      <c r="A65" s="3" t="s">
        <v>68</v>
      </c>
      <c r="B65" s="23">
        <v>2000068</v>
      </c>
      <c r="C65" s="2" t="s">
        <v>67</v>
      </c>
      <c r="D65" s="24">
        <v>2.5929999962681904</v>
      </c>
      <c r="E65" s="24">
        <v>0.23610526043921709</v>
      </c>
      <c r="F65" s="25">
        <v>90.894999999999996</v>
      </c>
      <c r="G65" s="25">
        <v>40.994999999999997</v>
      </c>
      <c r="H65" s="25">
        <v>59.314</v>
      </c>
      <c r="I65" s="25">
        <v>147.86000000000001</v>
      </c>
      <c r="J65" s="26" t="s">
        <v>6</v>
      </c>
      <c r="K65" s="26" t="s">
        <v>6</v>
      </c>
      <c r="L65" s="26" t="s">
        <v>29</v>
      </c>
      <c r="M65" s="9">
        <f>IF(Table1[[#This Row],[Situación a 1 año]]="cumple",0,1)</f>
        <v>0</v>
      </c>
      <c r="N65" s="9">
        <f>IF(Table1[[#This Row],[Situación a 2 años]]="cumple",0,1)</f>
        <v>0</v>
      </c>
      <c r="O65" s="9">
        <f>IF(Table1[[#This Row],[Situación a 10 años]]="cumple",0,1)</f>
        <v>1</v>
      </c>
      <c r="P65" s="10">
        <f>IF(Table1[[#This Row],[Aux_1]]+Table1[[#This Row],[Aux_2]]+Table1[[#This Row],[Aux_10]]&gt;0,1,0)</f>
        <v>1</v>
      </c>
      <c r="Q6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65" s="27" t="str">
        <f>IF(Table1[[#This Row],[Incumplimientos]]&gt;0,"Incumple IPH",IF(Table1[[#This Row],[Garantía volumétrica (%)]]&lt;100,"Cumple con déficit","Sin déficit"))</f>
        <v>Incumple IPH</v>
      </c>
    </row>
    <row r="66" spans="1:18" x14ac:dyDescent="0.25">
      <c r="A66" s="3" t="s">
        <v>495</v>
      </c>
      <c r="B66" s="23">
        <v>2000069</v>
      </c>
      <c r="C66" s="2" t="s">
        <v>67</v>
      </c>
      <c r="D66" s="24">
        <v>4.4259999033529311</v>
      </c>
      <c r="E66" s="24">
        <v>1.2105259695090353E-2</v>
      </c>
      <c r="F66" s="25">
        <v>99.725999999999999</v>
      </c>
      <c r="G66" s="25">
        <v>10.054</v>
      </c>
      <c r="H66" s="25">
        <v>10.19</v>
      </c>
      <c r="I66" s="25">
        <v>10.19</v>
      </c>
      <c r="J66" s="26" t="s">
        <v>6</v>
      </c>
      <c r="K66" s="26" t="s">
        <v>6</v>
      </c>
      <c r="L66" s="26" t="s">
        <v>6</v>
      </c>
      <c r="M66" s="9">
        <f>IF(Table1[[#This Row],[Situación a 1 año]]="cumple",0,1)</f>
        <v>0</v>
      </c>
      <c r="N66" s="9">
        <f>IF(Table1[[#This Row],[Situación a 2 años]]="cumple",0,1)</f>
        <v>0</v>
      </c>
      <c r="O66" s="9">
        <f>IF(Table1[[#This Row],[Situación a 10 años]]="cumple",0,1)</f>
        <v>0</v>
      </c>
      <c r="P66" s="10">
        <f>IF(Table1[[#This Row],[Aux_1]]+Table1[[#This Row],[Aux_2]]+Table1[[#This Row],[Aux_10]]&gt;0,1,0)</f>
        <v>0</v>
      </c>
      <c r="Q6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66" s="27" t="str">
        <f>IF(Table1[[#This Row],[Incumplimientos]]&gt;0,"Incumple IPH",IF(Table1[[#This Row],[Garantía volumétrica (%)]]&lt;100,"Cumple con déficit","Sin déficit"))</f>
        <v>Cumple con déficit</v>
      </c>
    </row>
    <row r="67" spans="1:18" x14ac:dyDescent="0.25">
      <c r="A67" s="3" t="s">
        <v>572</v>
      </c>
      <c r="B67" s="23">
        <v>2000070</v>
      </c>
      <c r="C67" s="2" t="s">
        <v>67</v>
      </c>
      <c r="D67" s="24">
        <v>46.529999881982803</v>
      </c>
      <c r="E67" s="24">
        <v>7.7736853825626895E-2</v>
      </c>
      <c r="F67" s="25">
        <v>99.832999999999998</v>
      </c>
      <c r="G67" s="25">
        <v>6.0860000000000003</v>
      </c>
      <c r="H67" s="25">
        <v>6.0860000000000003</v>
      </c>
      <c r="I67" s="25">
        <v>6.0860000000000003</v>
      </c>
      <c r="J67" s="26" t="s">
        <v>6</v>
      </c>
      <c r="K67" s="26" t="s">
        <v>6</v>
      </c>
      <c r="L67" s="26" t="s">
        <v>6</v>
      </c>
      <c r="M67" s="9">
        <f>IF(Table1[[#This Row],[Situación a 1 año]]="cumple",0,1)</f>
        <v>0</v>
      </c>
      <c r="N67" s="9">
        <f>IF(Table1[[#This Row],[Situación a 2 años]]="cumple",0,1)</f>
        <v>0</v>
      </c>
      <c r="O67" s="9">
        <f>IF(Table1[[#This Row],[Situación a 10 años]]="cumple",0,1)</f>
        <v>0</v>
      </c>
      <c r="P67" s="10">
        <f>IF(Table1[[#This Row],[Aux_1]]+Table1[[#This Row],[Aux_2]]+Table1[[#This Row],[Aux_10]]&gt;0,1,0)</f>
        <v>0</v>
      </c>
      <c r="Q6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67" s="27" t="str">
        <f>IF(Table1[[#This Row],[Incumplimientos]]&gt;0,"Incumple IPH",IF(Table1[[#This Row],[Garantía volumétrica (%)]]&lt;100,"Cumple con déficit","Sin déficit"))</f>
        <v>Cumple con déficit</v>
      </c>
    </row>
    <row r="68" spans="1:18" x14ac:dyDescent="0.25">
      <c r="A68" s="3" t="s">
        <v>69</v>
      </c>
      <c r="B68" s="23">
        <v>2000071</v>
      </c>
      <c r="C68" s="2" t="s">
        <v>67</v>
      </c>
      <c r="D68" s="24">
        <v>6.9010000856360421</v>
      </c>
      <c r="E68" s="24">
        <v>0.92676318064332008</v>
      </c>
      <c r="F68" s="25">
        <v>86.570999999999998</v>
      </c>
      <c r="G68" s="25">
        <v>71.497</v>
      </c>
      <c r="H68" s="25">
        <v>97.188999999999993</v>
      </c>
      <c r="I68" s="25">
        <v>166.077</v>
      </c>
      <c r="J68" s="26" t="s">
        <v>29</v>
      </c>
      <c r="K68" s="26" t="s">
        <v>29</v>
      </c>
      <c r="L68" s="26" t="s">
        <v>29</v>
      </c>
      <c r="M68" s="9">
        <f>IF(Table1[[#This Row],[Situación a 1 año]]="cumple",0,1)</f>
        <v>1</v>
      </c>
      <c r="N68" s="9">
        <f>IF(Table1[[#This Row],[Situación a 2 años]]="cumple",0,1)</f>
        <v>1</v>
      </c>
      <c r="O68" s="9">
        <f>IF(Table1[[#This Row],[Situación a 10 años]]="cumple",0,1)</f>
        <v>1</v>
      </c>
      <c r="P68" s="10">
        <f>IF(Table1[[#This Row],[Aux_1]]+Table1[[#This Row],[Aux_2]]+Table1[[#This Row],[Aux_10]]&gt;0,1,0)</f>
        <v>1</v>
      </c>
      <c r="Q6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68" s="27" t="str">
        <f>IF(Table1[[#This Row],[Incumplimientos]]&gt;0,"Incumple IPH",IF(Table1[[#This Row],[Garantía volumétrica (%)]]&lt;100,"Cumple con déficit","Sin déficit"))</f>
        <v>Incumple IPH</v>
      </c>
    </row>
    <row r="69" spans="1:18" x14ac:dyDescent="0.25">
      <c r="A69" s="3" t="s">
        <v>70</v>
      </c>
      <c r="B69" s="23">
        <v>2000072</v>
      </c>
      <c r="C69" s="2" t="s">
        <v>67</v>
      </c>
      <c r="D69" s="24">
        <v>55.780998349189758</v>
      </c>
      <c r="E69" s="24">
        <v>0.16515785927185789</v>
      </c>
      <c r="F69" s="25">
        <v>99.703999999999994</v>
      </c>
      <c r="G69" s="25">
        <v>11.015000000000001</v>
      </c>
      <c r="H69" s="25">
        <v>11.015000000000001</v>
      </c>
      <c r="I69" s="25">
        <v>11.015000000000001</v>
      </c>
      <c r="J69" s="26" t="s">
        <v>6</v>
      </c>
      <c r="K69" s="26" t="s">
        <v>6</v>
      </c>
      <c r="L69" s="26" t="s">
        <v>6</v>
      </c>
      <c r="M69" s="9">
        <f>IF(Table1[[#This Row],[Situación a 1 año]]="cumple",0,1)</f>
        <v>0</v>
      </c>
      <c r="N69" s="9">
        <f>IF(Table1[[#This Row],[Situación a 2 años]]="cumple",0,1)</f>
        <v>0</v>
      </c>
      <c r="O69" s="9">
        <f>IF(Table1[[#This Row],[Situación a 10 años]]="cumple",0,1)</f>
        <v>0</v>
      </c>
      <c r="P69" s="10">
        <f>IF(Table1[[#This Row],[Aux_1]]+Table1[[#This Row],[Aux_2]]+Table1[[#This Row],[Aux_10]]&gt;0,1,0)</f>
        <v>0</v>
      </c>
      <c r="Q6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69" s="27" t="str">
        <f>IF(Table1[[#This Row],[Incumplimientos]]&gt;0,"Incumple IPH",IF(Table1[[#This Row],[Garantía volumétrica (%)]]&lt;100,"Cumple con déficit","Sin déficit"))</f>
        <v>Cumple con déficit</v>
      </c>
    </row>
    <row r="70" spans="1:18" x14ac:dyDescent="0.25">
      <c r="A70" s="3" t="s">
        <v>71</v>
      </c>
      <c r="B70" s="23">
        <v>2000073</v>
      </c>
      <c r="C70" s="2" t="s">
        <v>67</v>
      </c>
      <c r="D70" s="24">
        <v>13.945000078878365</v>
      </c>
      <c r="E70" s="24">
        <v>2.2243684455370385</v>
      </c>
      <c r="F70" s="25">
        <v>84.049000000000007</v>
      </c>
      <c r="G70" s="25">
        <v>94.370999999999995</v>
      </c>
      <c r="H70" s="25">
        <v>162.625</v>
      </c>
      <c r="I70" s="25">
        <v>329.47300000000001</v>
      </c>
      <c r="J70" s="26" t="s">
        <v>29</v>
      </c>
      <c r="K70" s="26" t="s">
        <v>29</v>
      </c>
      <c r="L70" s="26" t="s">
        <v>29</v>
      </c>
      <c r="M70" s="9">
        <f>IF(Table1[[#This Row],[Situación a 1 año]]="cumple",0,1)</f>
        <v>1</v>
      </c>
      <c r="N70" s="9">
        <f>IF(Table1[[#This Row],[Situación a 2 años]]="cumple",0,1)</f>
        <v>1</v>
      </c>
      <c r="O70" s="9">
        <f>IF(Table1[[#This Row],[Situación a 10 años]]="cumple",0,1)</f>
        <v>1</v>
      </c>
      <c r="P70" s="10">
        <f>IF(Table1[[#This Row],[Aux_1]]+Table1[[#This Row],[Aux_2]]+Table1[[#This Row],[Aux_10]]&gt;0,1,0)</f>
        <v>1</v>
      </c>
      <c r="Q7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70" s="27" t="str">
        <f>IF(Table1[[#This Row],[Incumplimientos]]&gt;0,"Incumple IPH",IF(Table1[[#This Row],[Garantía volumétrica (%)]]&lt;100,"Cumple con déficit","Sin déficit"))</f>
        <v>Incumple IPH</v>
      </c>
    </row>
    <row r="71" spans="1:18" x14ac:dyDescent="0.25">
      <c r="A71" s="3" t="s">
        <v>496</v>
      </c>
      <c r="B71" s="23">
        <v>2000074</v>
      </c>
      <c r="C71" s="2" t="s">
        <v>67</v>
      </c>
      <c r="D71" s="24">
        <v>6.4029999645426869</v>
      </c>
      <c r="E71" s="24">
        <v>1.0447368214954622E-2</v>
      </c>
      <c r="F71" s="25">
        <v>99.837000000000003</v>
      </c>
      <c r="G71" s="25">
        <v>5.8570000000000002</v>
      </c>
      <c r="H71" s="25">
        <v>5.9969999999999999</v>
      </c>
      <c r="I71" s="25">
        <v>5.9969999999999999</v>
      </c>
      <c r="J71" s="26" t="s">
        <v>6</v>
      </c>
      <c r="K71" s="26" t="s">
        <v>6</v>
      </c>
      <c r="L71" s="26" t="s">
        <v>6</v>
      </c>
      <c r="M71" s="9">
        <f>IF(Table1[[#This Row],[Situación a 1 año]]="cumple",0,1)</f>
        <v>0</v>
      </c>
      <c r="N71" s="9">
        <f>IF(Table1[[#This Row],[Situación a 2 años]]="cumple",0,1)</f>
        <v>0</v>
      </c>
      <c r="O71" s="9">
        <f>IF(Table1[[#This Row],[Situación a 10 años]]="cumple",0,1)</f>
        <v>0</v>
      </c>
      <c r="P71" s="10">
        <f>IF(Table1[[#This Row],[Aux_1]]+Table1[[#This Row],[Aux_2]]+Table1[[#This Row],[Aux_10]]&gt;0,1,0)</f>
        <v>0</v>
      </c>
      <c r="Q7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71" s="27" t="str">
        <f>IF(Table1[[#This Row],[Incumplimientos]]&gt;0,"Incumple IPH",IF(Table1[[#This Row],[Garantía volumétrica (%)]]&lt;100,"Cumple con déficit","Sin déficit"))</f>
        <v>Cumple con déficit</v>
      </c>
    </row>
    <row r="72" spans="1:18" x14ac:dyDescent="0.25">
      <c r="A72" s="3" t="s">
        <v>72</v>
      </c>
      <c r="B72" s="23">
        <v>2000075</v>
      </c>
      <c r="C72" s="2" t="s">
        <v>67</v>
      </c>
      <c r="D72" s="24">
        <v>23.951999723911285</v>
      </c>
      <c r="E72" s="24">
        <v>3.9078936621081084E-2</v>
      </c>
      <c r="F72" s="25">
        <v>99.837000000000003</v>
      </c>
      <c r="G72" s="25">
        <v>5.9660000000000002</v>
      </c>
      <c r="H72" s="25">
        <v>5.9660000000000002</v>
      </c>
      <c r="I72" s="25">
        <v>5.9660000000000002</v>
      </c>
      <c r="J72" s="26" t="s">
        <v>6</v>
      </c>
      <c r="K72" s="26" t="s">
        <v>6</v>
      </c>
      <c r="L72" s="26" t="s">
        <v>6</v>
      </c>
      <c r="M72" s="9">
        <f>IF(Table1[[#This Row],[Situación a 1 año]]="cumple",0,1)</f>
        <v>0</v>
      </c>
      <c r="N72" s="9">
        <f>IF(Table1[[#This Row],[Situación a 2 años]]="cumple",0,1)</f>
        <v>0</v>
      </c>
      <c r="O72" s="9">
        <f>IF(Table1[[#This Row],[Situación a 10 años]]="cumple",0,1)</f>
        <v>0</v>
      </c>
      <c r="P72" s="10">
        <f>IF(Table1[[#This Row],[Aux_1]]+Table1[[#This Row],[Aux_2]]+Table1[[#This Row],[Aux_10]]&gt;0,1,0)</f>
        <v>0</v>
      </c>
      <c r="Q7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72" s="27" t="str">
        <f>IF(Table1[[#This Row],[Incumplimientos]]&gt;0,"Incumple IPH",IF(Table1[[#This Row],[Garantía volumétrica (%)]]&lt;100,"Cumple con déficit","Sin déficit"))</f>
        <v>Cumple con déficit</v>
      </c>
    </row>
    <row r="73" spans="1:18" x14ac:dyDescent="0.25">
      <c r="A73" s="3" t="s">
        <v>73</v>
      </c>
      <c r="B73" s="23">
        <v>2000076</v>
      </c>
      <c r="C73" s="2" t="s">
        <v>74</v>
      </c>
      <c r="D73" s="24">
        <v>4.0220000095432624</v>
      </c>
      <c r="E73" s="24">
        <v>7.8947370639070868E-5</v>
      </c>
      <c r="F73" s="25">
        <v>99.998000000000005</v>
      </c>
      <c r="G73" s="25">
        <v>7.4999999999999997E-2</v>
      </c>
      <c r="H73" s="25">
        <v>7.4999999999999997E-2</v>
      </c>
      <c r="I73" s="25">
        <v>7.4999999999999997E-2</v>
      </c>
      <c r="J73" s="26" t="s">
        <v>6</v>
      </c>
      <c r="K73" s="26" t="s">
        <v>6</v>
      </c>
      <c r="L73" s="26" t="s">
        <v>6</v>
      </c>
      <c r="M73" s="9">
        <f>IF(Table1[[#This Row],[Situación a 1 año]]="cumple",0,1)</f>
        <v>0</v>
      </c>
      <c r="N73" s="9">
        <f>IF(Table1[[#This Row],[Situación a 2 años]]="cumple",0,1)</f>
        <v>0</v>
      </c>
      <c r="O73" s="9">
        <f>IF(Table1[[#This Row],[Situación a 10 años]]="cumple",0,1)</f>
        <v>0</v>
      </c>
      <c r="P73" s="10">
        <f>IF(Table1[[#This Row],[Aux_1]]+Table1[[#This Row],[Aux_2]]+Table1[[#This Row],[Aux_10]]&gt;0,1,0)</f>
        <v>0</v>
      </c>
      <c r="Q7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73" s="27" t="str">
        <f>IF(Table1[[#This Row],[Incumplimientos]]&gt;0,"Incumple IPH",IF(Table1[[#This Row],[Garantía volumétrica (%)]]&lt;100,"Cumple con déficit","Sin déficit"))</f>
        <v>Cumple con déficit</v>
      </c>
    </row>
    <row r="74" spans="1:18" x14ac:dyDescent="0.25">
      <c r="A74" s="3" t="s">
        <v>75</v>
      </c>
      <c r="B74" s="23">
        <v>2000077</v>
      </c>
      <c r="C74" s="2" t="s">
        <v>74</v>
      </c>
      <c r="D74" s="24">
        <v>17.669000212103128</v>
      </c>
      <c r="E74" s="24">
        <v>0</v>
      </c>
      <c r="F74" s="25">
        <v>100</v>
      </c>
      <c r="G74" s="25">
        <v>0</v>
      </c>
      <c r="H74" s="25">
        <v>0</v>
      </c>
      <c r="I74" s="25">
        <v>0</v>
      </c>
      <c r="J74" s="26" t="s">
        <v>6</v>
      </c>
      <c r="K74" s="26" t="s">
        <v>6</v>
      </c>
      <c r="L74" s="26" t="s">
        <v>6</v>
      </c>
      <c r="M74" s="9">
        <f>IF(Table1[[#This Row],[Situación a 1 año]]="cumple",0,1)</f>
        <v>0</v>
      </c>
      <c r="N74" s="9">
        <f>IF(Table1[[#This Row],[Situación a 2 años]]="cumple",0,1)</f>
        <v>0</v>
      </c>
      <c r="O74" s="9">
        <f>IF(Table1[[#This Row],[Situación a 10 años]]="cumple",0,1)</f>
        <v>0</v>
      </c>
      <c r="P74" s="10">
        <f>IF(Table1[[#This Row],[Aux_1]]+Table1[[#This Row],[Aux_2]]+Table1[[#This Row],[Aux_10]]&gt;0,1,0)</f>
        <v>0</v>
      </c>
      <c r="Q7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74" s="27" t="str">
        <f>IF(Table1[[#This Row],[Incumplimientos]]&gt;0,"Incumple IPH",IF(Table1[[#This Row],[Garantía volumétrica (%)]]&lt;100,"Cumple con déficit","Sin déficit"))</f>
        <v>Sin déficit</v>
      </c>
    </row>
    <row r="75" spans="1:18" x14ac:dyDescent="0.25">
      <c r="A75" s="3" t="s">
        <v>76</v>
      </c>
      <c r="B75" s="23">
        <v>2000078</v>
      </c>
      <c r="C75" s="2" t="s">
        <v>74</v>
      </c>
      <c r="D75" s="24">
        <v>0.41299999633338302</v>
      </c>
      <c r="E75" s="24">
        <v>0</v>
      </c>
      <c r="F75" s="25">
        <v>100</v>
      </c>
      <c r="G75" s="25">
        <v>0</v>
      </c>
      <c r="H75" s="25">
        <v>0</v>
      </c>
      <c r="I75" s="25">
        <v>0</v>
      </c>
      <c r="J75" s="26" t="s">
        <v>6</v>
      </c>
      <c r="K75" s="26" t="s">
        <v>6</v>
      </c>
      <c r="L75" s="26" t="s">
        <v>6</v>
      </c>
      <c r="M75" s="9">
        <f>IF(Table1[[#This Row],[Situación a 1 año]]="cumple",0,1)</f>
        <v>0</v>
      </c>
      <c r="N75" s="9">
        <f>IF(Table1[[#This Row],[Situación a 2 años]]="cumple",0,1)</f>
        <v>0</v>
      </c>
      <c r="O75" s="9">
        <f>IF(Table1[[#This Row],[Situación a 10 años]]="cumple",0,1)</f>
        <v>0</v>
      </c>
      <c r="P75" s="10">
        <f>IF(Table1[[#This Row],[Aux_1]]+Table1[[#This Row],[Aux_2]]+Table1[[#This Row],[Aux_10]]&gt;0,1,0)</f>
        <v>0</v>
      </c>
      <c r="Q7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75" s="27" t="str">
        <f>IF(Table1[[#This Row],[Incumplimientos]]&gt;0,"Incumple IPH",IF(Table1[[#This Row],[Garantía volumétrica (%)]]&lt;100,"Cumple con déficit","Sin déficit"))</f>
        <v>Sin déficit</v>
      </c>
    </row>
    <row r="76" spans="1:18" x14ac:dyDescent="0.25">
      <c r="A76" s="3" t="s">
        <v>77</v>
      </c>
      <c r="B76" s="23">
        <v>2000079</v>
      </c>
      <c r="C76" s="2" t="s">
        <v>74</v>
      </c>
      <c r="D76" s="24">
        <v>4.4760000150417909</v>
      </c>
      <c r="E76" s="24">
        <v>0</v>
      </c>
      <c r="F76" s="25">
        <v>100</v>
      </c>
      <c r="G76" s="25">
        <v>0</v>
      </c>
      <c r="H76" s="25">
        <v>0</v>
      </c>
      <c r="I76" s="25">
        <v>0</v>
      </c>
      <c r="J76" s="26" t="s">
        <v>6</v>
      </c>
      <c r="K76" s="26" t="s">
        <v>6</v>
      </c>
      <c r="L76" s="26" t="s">
        <v>6</v>
      </c>
      <c r="M76" s="9">
        <f>IF(Table1[[#This Row],[Situación a 1 año]]="cumple",0,1)</f>
        <v>0</v>
      </c>
      <c r="N76" s="9">
        <f>IF(Table1[[#This Row],[Situación a 2 años]]="cumple",0,1)</f>
        <v>0</v>
      </c>
      <c r="O76" s="9">
        <f>IF(Table1[[#This Row],[Situación a 10 años]]="cumple",0,1)</f>
        <v>0</v>
      </c>
      <c r="P76" s="10">
        <f>IF(Table1[[#This Row],[Aux_1]]+Table1[[#This Row],[Aux_2]]+Table1[[#This Row],[Aux_10]]&gt;0,1,0)</f>
        <v>0</v>
      </c>
      <c r="Q7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76" s="27" t="str">
        <f>IF(Table1[[#This Row],[Incumplimientos]]&gt;0,"Incumple IPH",IF(Table1[[#This Row],[Garantía volumétrica (%)]]&lt;100,"Cumple con déficit","Sin déficit"))</f>
        <v>Sin déficit</v>
      </c>
    </row>
    <row r="77" spans="1:18" x14ac:dyDescent="0.25">
      <c r="A77" s="3" t="s">
        <v>78</v>
      </c>
      <c r="B77" s="23">
        <v>2000080</v>
      </c>
      <c r="C77" s="2" t="s">
        <v>74</v>
      </c>
      <c r="D77" s="24">
        <v>19.006999803707004</v>
      </c>
      <c r="E77" s="24">
        <v>5.8710526587674394E-2</v>
      </c>
      <c r="F77" s="25">
        <v>99.691000000000003</v>
      </c>
      <c r="G77" s="25">
        <v>9.4860000000000007</v>
      </c>
      <c r="H77" s="25">
        <v>9.6440000000000001</v>
      </c>
      <c r="I77" s="25">
        <v>9.6440000000000001</v>
      </c>
      <c r="J77" s="26" t="s">
        <v>6</v>
      </c>
      <c r="K77" s="26" t="s">
        <v>6</v>
      </c>
      <c r="L77" s="26" t="s">
        <v>6</v>
      </c>
      <c r="M77" s="9">
        <f>IF(Table1[[#This Row],[Situación a 1 año]]="cumple",0,1)</f>
        <v>0</v>
      </c>
      <c r="N77" s="9">
        <f>IF(Table1[[#This Row],[Situación a 2 años]]="cumple",0,1)</f>
        <v>0</v>
      </c>
      <c r="O77" s="9">
        <f>IF(Table1[[#This Row],[Situación a 10 años]]="cumple",0,1)</f>
        <v>0</v>
      </c>
      <c r="P77" s="10">
        <f>IF(Table1[[#This Row],[Aux_1]]+Table1[[#This Row],[Aux_2]]+Table1[[#This Row],[Aux_10]]&gt;0,1,0)</f>
        <v>0</v>
      </c>
      <c r="Q7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77" s="27" t="str">
        <f>IF(Table1[[#This Row],[Incumplimientos]]&gt;0,"Incumple IPH",IF(Table1[[#This Row],[Garantía volumétrica (%)]]&lt;100,"Cumple con déficit","Sin déficit"))</f>
        <v>Cumple con déficit</v>
      </c>
    </row>
    <row r="78" spans="1:18" x14ac:dyDescent="0.25">
      <c r="A78" s="3" t="s">
        <v>79</v>
      </c>
      <c r="B78" s="23">
        <v>2000081</v>
      </c>
      <c r="C78" s="2" t="s">
        <v>67</v>
      </c>
      <c r="D78" s="24">
        <v>14.336999864783138</v>
      </c>
      <c r="E78" s="24">
        <v>2.2078950025388622E-2</v>
      </c>
      <c r="F78" s="25">
        <v>99.846000000000004</v>
      </c>
      <c r="G78" s="25">
        <v>5.4889999999999999</v>
      </c>
      <c r="H78" s="25">
        <v>5.5940000000000003</v>
      </c>
      <c r="I78" s="25">
        <v>5.5940000000000003</v>
      </c>
      <c r="J78" s="26" t="s">
        <v>6</v>
      </c>
      <c r="K78" s="26" t="s">
        <v>6</v>
      </c>
      <c r="L78" s="26" t="s">
        <v>6</v>
      </c>
      <c r="M78" s="9">
        <f>IF(Table1[[#This Row],[Situación a 1 año]]="cumple",0,1)</f>
        <v>0</v>
      </c>
      <c r="N78" s="9">
        <f>IF(Table1[[#This Row],[Situación a 2 años]]="cumple",0,1)</f>
        <v>0</v>
      </c>
      <c r="O78" s="9">
        <f>IF(Table1[[#This Row],[Situación a 10 años]]="cumple",0,1)</f>
        <v>0</v>
      </c>
      <c r="P78" s="10">
        <f>IF(Table1[[#This Row],[Aux_1]]+Table1[[#This Row],[Aux_2]]+Table1[[#This Row],[Aux_10]]&gt;0,1,0)</f>
        <v>0</v>
      </c>
      <c r="Q7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78" s="27" t="str">
        <f>IF(Table1[[#This Row],[Incumplimientos]]&gt;0,"Incumple IPH",IF(Table1[[#This Row],[Garantía volumétrica (%)]]&lt;100,"Cumple con déficit","Sin déficit"))</f>
        <v>Cumple con déficit</v>
      </c>
    </row>
    <row r="79" spans="1:18" x14ac:dyDescent="0.25">
      <c r="A79" s="3" t="s">
        <v>497</v>
      </c>
      <c r="B79" s="23">
        <v>2000082</v>
      </c>
      <c r="C79" s="2" t="s">
        <v>62</v>
      </c>
      <c r="D79" s="24">
        <v>24.635999828577042</v>
      </c>
      <c r="E79" s="24">
        <v>0.70007898891344666</v>
      </c>
      <c r="F79" s="25">
        <v>97.158000000000001</v>
      </c>
      <c r="G79" s="25">
        <v>28.759</v>
      </c>
      <c r="H79" s="25">
        <v>29.611000000000001</v>
      </c>
      <c r="I79" s="25">
        <v>38.261000000000003</v>
      </c>
      <c r="J79" s="26" t="s">
        <v>6</v>
      </c>
      <c r="K79" s="26" t="s">
        <v>6</v>
      </c>
      <c r="L79" s="26" t="s">
        <v>6</v>
      </c>
      <c r="M79" s="9">
        <f>IF(Table1[[#This Row],[Situación a 1 año]]="cumple",0,1)</f>
        <v>0</v>
      </c>
      <c r="N79" s="9">
        <f>IF(Table1[[#This Row],[Situación a 2 años]]="cumple",0,1)</f>
        <v>0</v>
      </c>
      <c r="O79" s="9">
        <f>IF(Table1[[#This Row],[Situación a 10 años]]="cumple",0,1)</f>
        <v>0</v>
      </c>
      <c r="P79" s="10">
        <f>IF(Table1[[#This Row],[Aux_1]]+Table1[[#This Row],[Aux_2]]+Table1[[#This Row],[Aux_10]]&gt;0,1,0)</f>
        <v>0</v>
      </c>
      <c r="Q7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79" s="27" t="str">
        <f>IF(Table1[[#This Row],[Incumplimientos]]&gt;0,"Incumple IPH",IF(Table1[[#This Row],[Garantía volumétrica (%)]]&lt;100,"Cumple con déficit","Sin déficit"))</f>
        <v>Cumple con déficit</v>
      </c>
    </row>
    <row r="80" spans="1:18" x14ac:dyDescent="0.25">
      <c r="A80" s="3" t="s">
        <v>80</v>
      </c>
      <c r="B80" s="23">
        <v>2000083</v>
      </c>
      <c r="C80" s="2" t="s">
        <v>62</v>
      </c>
      <c r="D80" s="24">
        <v>55.856999708223157</v>
      </c>
      <c r="E80" s="24">
        <v>1.6081841684554092</v>
      </c>
      <c r="F80" s="25">
        <v>97.120999999999995</v>
      </c>
      <c r="G80" s="25">
        <v>29.050999999999998</v>
      </c>
      <c r="H80" s="25">
        <v>29.86</v>
      </c>
      <c r="I80" s="25">
        <v>38.542999999999999</v>
      </c>
      <c r="J80" s="26" t="s">
        <v>6</v>
      </c>
      <c r="K80" s="26" t="s">
        <v>6</v>
      </c>
      <c r="L80" s="26" t="s">
        <v>6</v>
      </c>
      <c r="M80" s="9">
        <f>IF(Table1[[#This Row],[Situación a 1 año]]="cumple",0,1)</f>
        <v>0</v>
      </c>
      <c r="N80" s="9">
        <f>IF(Table1[[#This Row],[Situación a 2 años]]="cumple",0,1)</f>
        <v>0</v>
      </c>
      <c r="O80" s="9">
        <f>IF(Table1[[#This Row],[Situación a 10 años]]="cumple",0,1)</f>
        <v>0</v>
      </c>
      <c r="P80" s="10">
        <f>IF(Table1[[#This Row],[Aux_1]]+Table1[[#This Row],[Aux_2]]+Table1[[#This Row],[Aux_10]]&gt;0,1,0)</f>
        <v>0</v>
      </c>
      <c r="Q8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80" s="27" t="str">
        <f>IF(Table1[[#This Row],[Incumplimientos]]&gt;0,"Incumple IPH",IF(Table1[[#This Row],[Garantía volumétrica (%)]]&lt;100,"Cumple con déficit","Sin déficit"))</f>
        <v>Cumple con déficit</v>
      </c>
    </row>
    <row r="81" spans="1:18" x14ac:dyDescent="0.25">
      <c r="A81" s="3" t="s">
        <v>81</v>
      </c>
      <c r="B81" s="23">
        <v>2000084</v>
      </c>
      <c r="C81" s="2" t="s">
        <v>62</v>
      </c>
      <c r="D81" s="24">
        <v>13.588999897241592</v>
      </c>
      <c r="E81" s="24">
        <v>0.51571050402708352</v>
      </c>
      <c r="F81" s="25">
        <v>96.204999999999998</v>
      </c>
      <c r="G81" s="25">
        <v>33.305999999999997</v>
      </c>
      <c r="H81" s="25">
        <v>34.756</v>
      </c>
      <c r="I81" s="25">
        <v>47.265999999999998</v>
      </c>
      <c r="J81" s="26" t="s">
        <v>6</v>
      </c>
      <c r="K81" s="26" t="s">
        <v>6</v>
      </c>
      <c r="L81" s="26" t="s">
        <v>6</v>
      </c>
      <c r="M81" s="9">
        <f>IF(Table1[[#This Row],[Situación a 1 año]]="cumple",0,1)</f>
        <v>0</v>
      </c>
      <c r="N81" s="9">
        <f>IF(Table1[[#This Row],[Situación a 2 años]]="cumple",0,1)</f>
        <v>0</v>
      </c>
      <c r="O81" s="9">
        <f>IF(Table1[[#This Row],[Situación a 10 años]]="cumple",0,1)</f>
        <v>0</v>
      </c>
      <c r="P81" s="10">
        <f>IF(Table1[[#This Row],[Aux_1]]+Table1[[#This Row],[Aux_2]]+Table1[[#This Row],[Aux_10]]&gt;0,1,0)</f>
        <v>0</v>
      </c>
      <c r="Q8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81" s="27" t="str">
        <f>IF(Table1[[#This Row],[Incumplimientos]]&gt;0,"Incumple IPH",IF(Table1[[#This Row],[Garantía volumétrica (%)]]&lt;100,"Cumple con déficit","Sin déficit"))</f>
        <v>Cumple con déficit</v>
      </c>
    </row>
    <row r="82" spans="1:18" x14ac:dyDescent="0.25">
      <c r="A82" s="3" t="s">
        <v>82</v>
      </c>
      <c r="B82" s="23">
        <v>2000085</v>
      </c>
      <c r="C82" s="2" t="s">
        <v>62</v>
      </c>
      <c r="D82" s="24">
        <v>15.002000197768211</v>
      </c>
      <c r="E82" s="24">
        <v>0.53807902708649635</v>
      </c>
      <c r="F82" s="25">
        <v>96.412999999999997</v>
      </c>
      <c r="G82" s="25">
        <v>32.689</v>
      </c>
      <c r="H82" s="25">
        <v>33.308999999999997</v>
      </c>
      <c r="I82" s="25">
        <v>44.933999999999997</v>
      </c>
      <c r="J82" s="26" t="s">
        <v>6</v>
      </c>
      <c r="K82" s="26" t="s">
        <v>6</v>
      </c>
      <c r="L82" s="26" t="s">
        <v>6</v>
      </c>
      <c r="M82" s="9">
        <f>IF(Table1[[#This Row],[Situación a 1 año]]="cumple",0,1)</f>
        <v>0</v>
      </c>
      <c r="N82" s="9">
        <f>IF(Table1[[#This Row],[Situación a 2 años]]="cumple",0,1)</f>
        <v>0</v>
      </c>
      <c r="O82" s="9">
        <f>IF(Table1[[#This Row],[Situación a 10 años]]="cumple",0,1)</f>
        <v>0</v>
      </c>
      <c r="P82" s="10">
        <f>IF(Table1[[#This Row],[Aux_1]]+Table1[[#This Row],[Aux_2]]+Table1[[#This Row],[Aux_10]]&gt;0,1,0)</f>
        <v>0</v>
      </c>
      <c r="Q8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82" s="27" t="str">
        <f>IF(Table1[[#This Row],[Incumplimientos]]&gt;0,"Incumple IPH",IF(Table1[[#This Row],[Garantía volumétrica (%)]]&lt;100,"Cumple con déficit","Sin déficit"))</f>
        <v>Cumple con déficit</v>
      </c>
    </row>
    <row r="83" spans="1:18" x14ac:dyDescent="0.25">
      <c r="A83" s="3" t="s">
        <v>83</v>
      </c>
      <c r="B83" s="23">
        <v>2000086</v>
      </c>
      <c r="C83" s="2" t="s">
        <v>62</v>
      </c>
      <c r="D83" s="24">
        <v>11.508999878074974</v>
      </c>
      <c r="E83" s="24">
        <v>0.33939473118516617</v>
      </c>
      <c r="F83" s="25">
        <v>97.051000000000002</v>
      </c>
      <c r="G83" s="25">
        <v>29.09</v>
      </c>
      <c r="H83" s="25">
        <v>30.175999999999998</v>
      </c>
      <c r="I83" s="25">
        <v>39.204000000000001</v>
      </c>
      <c r="J83" s="26" t="s">
        <v>6</v>
      </c>
      <c r="K83" s="26" t="s">
        <v>6</v>
      </c>
      <c r="L83" s="26" t="s">
        <v>6</v>
      </c>
      <c r="M83" s="9">
        <f>IF(Table1[[#This Row],[Situación a 1 año]]="cumple",0,1)</f>
        <v>0</v>
      </c>
      <c r="N83" s="9">
        <f>IF(Table1[[#This Row],[Situación a 2 años]]="cumple",0,1)</f>
        <v>0</v>
      </c>
      <c r="O83" s="9">
        <f>IF(Table1[[#This Row],[Situación a 10 años]]="cumple",0,1)</f>
        <v>0</v>
      </c>
      <c r="P83" s="10">
        <f>IF(Table1[[#This Row],[Aux_1]]+Table1[[#This Row],[Aux_2]]+Table1[[#This Row],[Aux_10]]&gt;0,1,0)</f>
        <v>0</v>
      </c>
      <c r="Q8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83" s="27" t="str">
        <f>IF(Table1[[#This Row],[Incumplimientos]]&gt;0,"Incumple IPH",IF(Table1[[#This Row],[Garantía volumétrica (%)]]&lt;100,"Cumple con déficit","Sin déficit"))</f>
        <v>Cumple con déficit</v>
      </c>
    </row>
    <row r="84" spans="1:18" x14ac:dyDescent="0.25">
      <c r="A84" s="3" t="s">
        <v>84</v>
      </c>
      <c r="B84" s="23">
        <v>2000087</v>
      </c>
      <c r="C84" s="2" t="s">
        <v>67</v>
      </c>
      <c r="D84" s="24">
        <v>10.609999859705567</v>
      </c>
      <c r="E84" s="24">
        <v>1.6710524381778669E-2</v>
      </c>
      <c r="F84" s="25">
        <v>99.841999999999999</v>
      </c>
      <c r="G84" s="25">
        <v>5.5510000000000002</v>
      </c>
      <c r="H84" s="25">
        <v>5.6740000000000004</v>
      </c>
      <c r="I84" s="25">
        <v>5.6740000000000004</v>
      </c>
      <c r="J84" s="26" t="s">
        <v>6</v>
      </c>
      <c r="K84" s="26" t="s">
        <v>6</v>
      </c>
      <c r="L84" s="26" t="s">
        <v>6</v>
      </c>
      <c r="M84" s="9">
        <f>IF(Table1[[#This Row],[Situación a 1 año]]="cumple",0,1)</f>
        <v>0</v>
      </c>
      <c r="N84" s="9">
        <f>IF(Table1[[#This Row],[Situación a 2 años]]="cumple",0,1)</f>
        <v>0</v>
      </c>
      <c r="O84" s="9">
        <f>IF(Table1[[#This Row],[Situación a 10 años]]="cumple",0,1)</f>
        <v>0</v>
      </c>
      <c r="P84" s="10">
        <f>IF(Table1[[#This Row],[Aux_1]]+Table1[[#This Row],[Aux_2]]+Table1[[#This Row],[Aux_10]]&gt;0,1,0)</f>
        <v>0</v>
      </c>
      <c r="Q8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84" s="27" t="str">
        <f>IF(Table1[[#This Row],[Incumplimientos]]&gt;0,"Incumple IPH",IF(Table1[[#This Row],[Garantía volumétrica (%)]]&lt;100,"Cumple con déficit","Sin déficit"))</f>
        <v>Cumple con déficit</v>
      </c>
    </row>
    <row r="85" spans="1:18" x14ac:dyDescent="0.25">
      <c r="A85" s="3" t="s">
        <v>85</v>
      </c>
      <c r="B85" s="23">
        <v>2000088</v>
      </c>
      <c r="C85" s="2" t="s">
        <v>67</v>
      </c>
      <c r="D85" s="24">
        <v>4.348999984562397</v>
      </c>
      <c r="E85" s="24">
        <v>8.3947365092171822E-3</v>
      </c>
      <c r="F85" s="25">
        <v>99.807000000000002</v>
      </c>
      <c r="G85" s="25">
        <v>7.1970000000000001</v>
      </c>
      <c r="H85" s="25">
        <v>7.1970000000000001</v>
      </c>
      <c r="I85" s="25">
        <v>7.1970000000000001</v>
      </c>
      <c r="J85" s="26" t="s">
        <v>6</v>
      </c>
      <c r="K85" s="26" t="s">
        <v>6</v>
      </c>
      <c r="L85" s="26" t="s">
        <v>6</v>
      </c>
      <c r="M85" s="9">
        <f>IF(Table1[[#This Row],[Situación a 1 año]]="cumple",0,1)</f>
        <v>0</v>
      </c>
      <c r="N85" s="9">
        <f>IF(Table1[[#This Row],[Situación a 2 años]]="cumple",0,1)</f>
        <v>0</v>
      </c>
      <c r="O85" s="9">
        <f>IF(Table1[[#This Row],[Situación a 10 años]]="cumple",0,1)</f>
        <v>0</v>
      </c>
      <c r="P85" s="10">
        <f>IF(Table1[[#This Row],[Aux_1]]+Table1[[#This Row],[Aux_2]]+Table1[[#This Row],[Aux_10]]&gt;0,1,0)</f>
        <v>0</v>
      </c>
      <c r="Q8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85" s="27" t="str">
        <f>IF(Table1[[#This Row],[Incumplimientos]]&gt;0,"Incumple IPH",IF(Table1[[#This Row],[Garantía volumétrica (%)]]&lt;100,"Cumple con déficit","Sin déficit"))</f>
        <v>Cumple con déficit</v>
      </c>
    </row>
    <row r="86" spans="1:18" x14ac:dyDescent="0.25">
      <c r="A86" s="3" t="s">
        <v>86</v>
      </c>
      <c r="B86" s="23">
        <v>2000089</v>
      </c>
      <c r="C86" s="2" t="s">
        <v>67</v>
      </c>
      <c r="D86" s="24">
        <v>19.539999908767641</v>
      </c>
      <c r="E86" s="24">
        <v>9.1651578545570374</v>
      </c>
      <c r="F86" s="25">
        <v>53.094999999999999</v>
      </c>
      <c r="G86" s="25">
        <v>85.552999999999997</v>
      </c>
      <c r="H86" s="25">
        <v>165.809</v>
      </c>
      <c r="I86" s="25">
        <v>596.85299999999995</v>
      </c>
      <c r="J86" s="26" t="s">
        <v>29</v>
      </c>
      <c r="K86" s="26" t="s">
        <v>29</v>
      </c>
      <c r="L86" s="26" t="s">
        <v>29</v>
      </c>
      <c r="M86" s="9">
        <f>IF(Table1[[#This Row],[Situación a 1 año]]="cumple",0,1)</f>
        <v>1</v>
      </c>
      <c r="N86" s="9">
        <f>IF(Table1[[#This Row],[Situación a 2 años]]="cumple",0,1)</f>
        <v>1</v>
      </c>
      <c r="O86" s="9">
        <f>IF(Table1[[#This Row],[Situación a 10 años]]="cumple",0,1)</f>
        <v>1</v>
      </c>
      <c r="P86" s="10">
        <f>IF(Table1[[#This Row],[Aux_1]]+Table1[[#This Row],[Aux_2]]+Table1[[#This Row],[Aux_10]]&gt;0,1,0)</f>
        <v>1</v>
      </c>
      <c r="Q8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86" s="27" t="str">
        <f>IF(Table1[[#This Row],[Incumplimientos]]&gt;0,"Incumple IPH",IF(Table1[[#This Row],[Garantía volumétrica (%)]]&lt;100,"Cumple con déficit","Sin déficit"))</f>
        <v>Incumple IPH</v>
      </c>
    </row>
    <row r="87" spans="1:18" x14ac:dyDescent="0.25">
      <c r="A87" s="3" t="s">
        <v>87</v>
      </c>
      <c r="B87" s="23">
        <v>2000090</v>
      </c>
      <c r="C87" s="2" t="s">
        <v>65</v>
      </c>
      <c r="D87" s="24">
        <v>13.860000219196081</v>
      </c>
      <c r="E87" s="24">
        <v>7.7815795550122857E-2</v>
      </c>
      <c r="F87" s="25">
        <v>99.438999999999993</v>
      </c>
      <c r="G87" s="25">
        <v>18.138999999999999</v>
      </c>
      <c r="H87" s="25">
        <v>18.138999999999999</v>
      </c>
      <c r="I87" s="25">
        <v>18.138999999999999</v>
      </c>
      <c r="J87" s="26" t="s">
        <v>6</v>
      </c>
      <c r="K87" s="26" t="s">
        <v>6</v>
      </c>
      <c r="L87" s="26" t="s">
        <v>6</v>
      </c>
      <c r="M87" s="9">
        <f>IF(Table1[[#This Row],[Situación a 1 año]]="cumple",0,1)</f>
        <v>0</v>
      </c>
      <c r="N87" s="9">
        <f>IF(Table1[[#This Row],[Situación a 2 años]]="cumple",0,1)</f>
        <v>0</v>
      </c>
      <c r="O87" s="9">
        <f>IF(Table1[[#This Row],[Situación a 10 años]]="cumple",0,1)</f>
        <v>0</v>
      </c>
      <c r="P87" s="10">
        <f>IF(Table1[[#This Row],[Aux_1]]+Table1[[#This Row],[Aux_2]]+Table1[[#This Row],[Aux_10]]&gt;0,1,0)</f>
        <v>0</v>
      </c>
      <c r="Q8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87" s="27" t="str">
        <f>IF(Table1[[#This Row],[Incumplimientos]]&gt;0,"Incumple IPH",IF(Table1[[#This Row],[Garantía volumétrica (%)]]&lt;100,"Cumple con déficit","Sin déficit"))</f>
        <v>Cumple con déficit</v>
      </c>
    </row>
    <row r="88" spans="1:18" x14ac:dyDescent="0.25">
      <c r="A88" s="3" t="s">
        <v>88</v>
      </c>
      <c r="B88" s="23">
        <v>2000091</v>
      </c>
      <c r="C88" s="2" t="s">
        <v>65</v>
      </c>
      <c r="D88" s="24">
        <v>6.2659999639727175</v>
      </c>
      <c r="E88" s="24">
        <v>3.6815788045714726E-2</v>
      </c>
      <c r="F88" s="25">
        <v>99.412000000000006</v>
      </c>
      <c r="G88" s="25">
        <v>18.959</v>
      </c>
      <c r="H88" s="25">
        <v>19.055</v>
      </c>
      <c r="I88" s="25">
        <v>19.055</v>
      </c>
      <c r="J88" s="26" t="s">
        <v>6</v>
      </c>
      <c r="K88" s="26" t="s">
        <v>6</v>
      </c>
      <c r="L88" s="26" t="s">
        <v>6</v>
      </c>
      <c r="M88" s="9">
        <f>IF(Table1[[#This Row],[Situación a 1 año]]="cumple",0,1)</f>
        <v>0</v>
      </c>
      <c r="N88" s="9">
        <f>IF(Table1[[#This Row],[Situación a 2 años]]="cumple",0,1)</f>
        <v>0</v>
      </c>
      <c r="O88" s="9">
        <f>IF(Table1[[#This Row],[Situación a 10 años]]="cumple",0,1)</f>
        <v>0</v>
      </c>
      <c r="P88" s="10">
        <f>IF(Table1[[#This Row],[Aux_1]]+Table1[[#This Row],[Aux_2]]+Table1[[#This Row],[Aux_10]]&gt;0,1,0)</f>
        <v>0</v>
      </c>
      <c r="Q8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88" s="27" t="str">
        <f>IF(Table1[[#This Row],[Incumplimientos]]&gt;0,"Incumple IPH",IF(Table1[[#This Row],[Garantía volumétrica (%)]]&lt;100,"Cumple con déficit","Sin déficit"))</f>
        <v>Cumple con déficit</v>
      </c>
    </row>
    <row r="89" spans="1:18" x14ac:dyDescent="0.25">
      <c r="A89" s="3" t="s">
        <v>89</v>
      </c>
      <c r="B89" s="23">
        <v>2000092</v>
      </c>
      <c r="C89" s="2" t="s">
        <v>65</v>
      </c>
      <c r="D89" s="24">
        <v>2.1440000095171854</v>
      </c>
      <c r="E89" s="24">
        <v>1.0578946650639409E-2</v>
      </c>
      <c r="F89" s="25">
        <v>99.507000000000005</v>
      </c>
      <c r="G89" s="25">
        <v>15.672000000000001</v>
      </c>
      <c r="H89" s="25">
        <v>15.765000000000001</v>
      </c>
      <c r="I89" s="25">
        <v>15.765000000000001</v>
      </c>
      <c r="J89" s="26" t="s">
        <v>6</v>
      </c>
      <c r="K89" s="26" t="s">
        <v>6</v>
      </c>
      <c r="L89" s="26" t="s">
        <v>6</v>
      </c>
      <c r="M89" s="9">
        <f>IF(Table1[[#This Row],[Situación a 1 año]]="cumple",0,1)</f>
        <v>0</v>
      </c>
      <c r="N89" s="9">
        <f>IF(Table1[[#This Row],[Situación a 2 años]]="cumple",0,1)</f>
        <v>0</v>
      </c>
      <c r="O89" s="9">
        <f>IF(Table1[[#This Row],[Situación a 10 años]]="cumple",0,1)</f>
        <v>0</v>
      </c>
      <c r="P89" s="10">
        <f>IF(Table1[[#This Row],[Aux_1]]+Table1[[#This Row],[Aux_2]]+Table1[[#This Row],[Aux_10]]&gt;0,1,0)</f>
        <v>0</v>
      </c>
      <c r="Q8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89" s="27" t="str">
        <f>IF(Table1[[#This Row],[Incumplimientos]]&gt;0,"Incumple IPH",IF(Table1[[#This Row],[Garantía volumétrica (%)]]&lt;100,"Cumple con déficit","Sin déficit"))</f>
        <v>Cumple con déficit</v>
      </c>
    </row>
    <row r="90" spans="1:18" x14ac:dyDescent="0.25">
      <c r="A90" s="3" t="s">
        <v>90</v>
      </c>
      <c r="B90" s="23">
        <v>2000093</v>
      </c>
      <c r="C90" s="2" t="s">
        <v>65</v>
      </c>
      <c r="D90" s="24">
        <v>6.9280000329017639</v>
      </c>
      <c r="E90" s="24">
        <v>3.4184209886007011E-2</v>
      </c>
      <c r="F90" s="25">
        <v>99.507000000000005</v>
      </c>
      <c r="G90" s="25">
        <v>15.459</v>
      </c>
      <c r="H90" s="25">
        <v>15.978999999999999</v>
      </c>
      <c r="I90" s="25">
        <v>15.978999999999999</v>
      </c>
      <c r="J90" s="26" t="s">
        <v>6</v>
      </c>
      <c r="K90" s="26" t="s">
        <v>6</v>
      </c>
      <c r="L90" s="26" t="s">
        <v>6</v>
      </c>
      <c r="M90" s="9">
        <f>IF(Table1[[#This Row],[Situación a 1 año]]="cumple",0,1)</f>
        <v>0</v>
      </c>
      <c r="N90" s="9">
        <f>IF(Table1[[#This Row],[Situación a 2 años]]="cumple",0,1)</f>
        <v>0</v>
      </c>
      <c r="O90" s="9">
        <f>IF(Table1[[#This Row],[Situación a 10 años]]="cumple",0,1)</f>
        <v>0</v>
      </c>
      <c r="P90" s="10">
        <f>IF(Table1[[#This Row],[Aux_1]]+Table1[[#This Row],[Aux_2]]+Table1[[#This Row],[Aux_10]]&gt;0,1,0)</f>
        <v>0</v>
      </c>
      <c r="Q9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90" s="27" t="str">
        <f>IF(Table1[[#This Row],[Incumplimientos]]&gt;0,"Incumple IPH",IF(Table1[[#This Row],[Garantía volumétrica (%)]]&lt;100,"Cumple con déficit","Sin déficit"))</f>
        <v>Cumple con déficit</v>
      </c>
    </row>
    <row r="91" spans="1:18" x14ac:dyDescent="0.25">
      <c r="A91" s="3" t="s">
        <v>91</v>
      </c>
      <c r="B91" s="23">
        <v>2000094</v>
      </c>
      <c r="C91" s="2" t="s">
        <v>65</v>
      </c>
      <c r="D91" s="24">
        <v>80.572999194264412</v>
      </c>
      <c r="E91" s="24">
        <v>0.45702622458338737</v>
      </c>
      <c r="F91" s="25">
        <v>99.433000000000007</v>
      </c>
      <c r="G91" s="25">
        <v>18.161999999999999</v>
      </c>
      <c r="H91" s="25">
        <v>18.443000000000001</v>
      </c>
      <c r="I91" s="25">
        <v>18.443000000000001</v>
      </c>
      <c r="J91" s="26" t="s">
        <v>6</v>
      </c>
      <c r="K91" s="26" t="s">
        <v>6</v>
      </c>
      <c r="L91" s="26" t="s">
        <v>6</v>
      </c>
      <c r="M91" s="9">
        <f>IF(Table1[[#This Row],[Situación a 1 año]]="cumple",0,1)</f>
        <v>0</v>
      </c>
      <c r="N91" s="9">
        <f>IF(Table1[[#This Row],[Situación a 2 años]]="cumple",0,1)</f>
        <v>0</v>
      </c>
      <c r="O91" s="9">
        <f>IF(Table1[[#This Row],[Situación a 10 años]]="cumple",0,1)</f>
        <v>0</v>
      </c>
      <c r="P91" s="10">
        <f>IF(Table1[[#This Row],[Aux_1]]+Table1[[#This Row],[Aux_2]]+Table1[[#This Row],[Aux_10]]&gt;0,1,0)</f>
        <v>0</v>
      </c>
      <c r="Q9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91" s="27" t="str">
        <f>IF(Table1[[#This Row],[Incumplimientos]]&gt;0,"Incumple IPH",IF(Table1[[#This Row],[Garantía volumétrica (%)]]&lt;100,"Cumple con déficit","Sin déficit"))</f>
        <v>Cumple con déficit</v>
      </c>
    </row>
    <row r="92" spans="1:18" x14ac:dyDescent="0.25">
      <c r="A92" s="3" t="s">
        <v>92</v>
      </c>
      <c r="B92" s="23">
        <v>2000095</v>
      </c>
      <c r="C92" s="2" t="s">
        <v>65</v>
      </c>
      <c r="D92" s="24">
        <v>13.610999627970159</v>
      </c>
      <c r="E92" s="24">
        <v>8.4815767710097134E-2</v>
      </c>
      <c r="F92" s="25">
        <v>99.376999999999995</v>
      </c>
      <c r="G92" s="25">
        <v>20.087</v>
      </c>
      <c r="H92" s="25">
        <v>20.359000000000002</v>
      </c>
      <c r="I92" s="25">
        <v>20.359000000000002</v>
      </c>
      <c r="J92" s="26" t="s">
        <v>6</v>
      </c>
      <c r="K92" s="26" t="s">
        <v>6</v>
      </c>
      <c r="L92" s="26" t="s">
        <v>6</v>
      </c>
      <c r="M92" s="9">
        <f>IF(Table1[[#This Row],[Situación a 1 año]]="cumple",0,1)</f>
        <v>0</v>
      </c>
      <c r="N92" s="9">
        <f>IF(Table1[[#This Row],[Situación a 2 años]]="cumple",0,1)</f>
        <v>0</v>
      </c>
      <c r="O92" s="9">
        <f>IF(Table1[[#This Row],[Situación a 10 años]]="cumple",0,1)</f>
        <v>0</v>
      </c>
      <c r="P92" s="10">
        <f>IF(Table1[[#This Row],[Aux_1]]+Table1[[#This Row],[Aux_2]]+Table1[[#This Row],[Aux_10]]&gt;0,1,0)</f>
        <v>0</v>
      </c>
      <c r="Q9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92" s="27" t="str">
        <f>IF(Table1[[#This Row],[Incumplimientos]]&gt;0,"Incumple IPH",IF(Table1[[#This Row],[Garantía volumétrica (%)]]&lt;100,"Cumple con déficit","Sin déficit"))</f>
        <v>Cumple con déficit</v>
      </c>
    </row>
    <row r="93" spans="1:18" x14ac:dyDescent="0.25">
      <c r="A93" s="3" t="s">
        <v>93</v>
      </c>
      <c r="B93" s="23">
        <v>2000096</v>
      </c>
      <c r="C93" s="2" t="s">
        <v>65</v>
      </c>
      <c r="D93" s="24">
        <v>11.259000144898891</v>
      </c>
      <c r="E93" s="24">
        <v>4.2526316712610424E-2</v>
      </c>
      <c r="F93" s="25">
        <v>99.622</v>
      </c>
      <c r="G93" s="25">
        <v>10.676</v>
      </c>
      <c r="H93" s="25">
        <v>12.097</v>
      </c>
      <c r="I93" s="25">
        <v>12.097</v>
      </c>
      <c r="J93" s="26" t="s">
        <v>6</v>
      </c>
      <c r="K93" s="26" t="s">
        <v>6</v>
      </c>
      <c r="L93" s="26" t="s">
        <v>6</v>
      </c>
      <c r="M93" s="9">
        <f>IF(Table1[[#This Row],[Situación a 1 año]]="cumple",0,1)</f>
        <v>0</v>
      </c>
      <c r="N93" s="9">
        <f>IF(Table1[[#This Row],[Situación a 2 años]]="cumple",0,1)</f>
        <v>0</v>
      </c>
      <c r="O93" s="9">
        <f>IF(Table1[[#This Row],[Situación a 10 años]]="cumple",0,1)</f>
        <v>0</v>
      </c>
      <c r="P93" s="10">
        <f>IF(Table1[[#This Row],[Aux_1]]+Table1[[#This Row],[Aux_2]]+Table1[[#This Row],[Aux_10]]&gt;0,1,0)</f>
        <v>0</v>
      </c>
      <c r="Q9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93" s="27" t="str">
        <f>IF(Table1[[#This Row],[Incumplimientos]]&gt;0,"Incumple IPH",IF(Table1[[#This Row],[Garantía volumétrica (%)]]&lt;100,"Cumple con déficit","Sin déficit"))</f>
        <v>Cumple con déficit</v>
      </c>
    </row>
    <row r="94" spans="1:18" x14ac:dyDescent="0.25">
      <c r="A94" s="3" t="s">
        <v>94</v>
      </c>
      <c r="B94" s="23">
        <v>2000097</v>
      </c>
      <c r="C94" s="2" t="s">
        <v>62</v>
      </c>
      <c r="D94" s="24">
        <v>15.271999916061759</v>
      </c>
      <c r="E94" s="24">
        <v>0.43863156880252063</v>
      </c>
      <c r="F94" s="25">
        <v>97.128</v>
      </c>
      <c r="G94" s="25">
        <v>26.591000000000001</v>
      </c>
      <c r="H94" s="25">
        <v>27.855</v>
      </c>
      <c r="I94" s="25">
        <v>34.808999999999997</v>
      </c>
      <c r="J94" s="26" t="s">
        <v>6</v>
      </c>
      <c r="K94" s="26" t="s">
        <v>6</v>
      </c>
      <c r="L94" s="26" t="s">
        <v>6</v>
      </c>
      <c r="M94" s="9">
        <f>IF(Table1[[#This Row],[Situación a 1 año]]="cumple",0,1)</f>
        <v>0</v>
      </c>
      <c r="N94" s="9">
        <f>IF(Table1[[#This Row],[Situación a 2 años]]="cumple",0,1)</f>
        <v>0</v>
      </c>
      <c r="O94" s="9">
        <f>IF(Table1[[#This Row],[Situación a 10 años]]="cumple",0,1)</f>
        <v>0</v>
      </c>
      <c r="P94" s="10">
        <f>IF(Table1[[#This Row],[Aux_1]]+Table1[[#This Row],[Aux_2]]+Table1[[#This Row],[Aux_10]]&gt;0,1,0)</f>
        <v>0</v>
      </c>
      <c r="Q9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94" s="27" t="str">
        <f>IF(Table1[[#This Row],[Incumplimientos]]&gt;0,"Incumple IPH",IF(Table1[[#This Row],[Garantía volumétrica (%)]]&lt;100,"Cumple con déficit","Sin déficit"))</f>
        <v>Cumple con déficit</v>
      </c>
    </row>
    <row r="95" spans="1:18" x14ac:dyDescent="0.25">
      <c r="A95" s="3" t="s">
        <v>95</v>
      </c>
      <c r="B95" s="23">
        <v>2000098</v>
      </c>
      <c r="C95" s="2" t="s">
        <v>65</v>
      </c>
      <c r="D95" s="24">
        <v>5.7960000101011246</v>
      </c>
      <c r="E95" s="24">
        <v>3.6232631406746805</v>
      </c>
      <c r="F95" s="25">
        <v>37.487000000000002</v>
      </c>
      <c r="G95" s="25">
        <v>100</v>
      </c>
      <c r="H95" s="25">
        <v>186.62899999999999</v>
      </c>
      <c r="I95" s="25">
        <v>780.4</v>
      </c>
      <c r="J95" s="26" t="s">
        <v>29</v>
      </c>
      <c r="K95" s="26" t="s">
        <v>29</v>
      </c>
      <c r="L95" s="26" t="s">
        <v>29</v>
      </c>
      <c r="M95" s="9">
        <f>IF(Table1[[#This Row],[Situación a 1 año]]="cumple",0,1)</f>
        <v>1</v>
      </c>
      <c r="N95" s="9">
        <f>IF(Table1[[#This Row],[Situación a 2 años]]="cumple",0,1)</f>
        <v>1</v>
      </c>
      <c r="O95" s="9">
        <f>IF(Table1[[#This Row],[Situación a 10 años]]="cumple",0,1)</f>
        <v>1</v>
      </c>
      <c r="P95" s="10">
        <f>IF(Table1[[#This Row],[Aux_1]]+Table1[[#This Row],[Aux_2]]+Table1[[#This Row],[Aux_10]]&gt;0,1,0)</f>
        <v>1</v>
      </c>
      <c r="Q9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95" s="27" t="str">
        <f>IF(Table1[[#This Row],[Incumplimientos]]&gt;0,"Incumple IPH",IF(Table1[[#This Row],[Garantía volumétrica (%)]]&lt;100,"Cumple con déficit","Sin déficit"))</f>
        <v>Incumple IPH</v>
      </c>
    </row>
    <row r="96" spans="1:18" x14ac:dyDescent="0.25">
      <c r="A96" s="3" t="s">
        <v>96</v>
      </c>
      <c r="B96" s="23">
        <v>2000099</v>
      </c>
      <c r="C96" s="2" t="s">
        <v>62</v>
      </c>
      <c r="D96" s="24">
        <v>24.998000413179398</v>
      </c>
      <c r="E96" s="24">
        <v>0.91928951628506184</v>
      </c>
      <c r="F96" s="25">
        <v>96.322999999999993</v>
      </c>
      <c r="G96" s="25">
        <v>33.155000000000001</v>
      </c>
      <c r="H96" s="25">
        <v>33.771000000000001</v>
      </c>
      <c r="I96" s="25">
        <v>45.712000000000003</v>
      </c>
      <c r="J96" s="26" t="s">
        <v>6</v>
      </c>
      <c r="K96" s="26" t="s">
        <v>6</v>
      </c>
      <c r="L96" s="26" t="s">
        <v>6</v>
      </c>
      <c r="M96" s="9">
        <f>IF(Table1[[#This Row],[Situación a 1 año]]="cumple",0,1)</f>
        <v>0</v>
      </c>
      <c r="N96" s="9">
        <f>IF(Table1[[#This Row],[Situación a 2 años]]="cumple",0,1)</f>
        <v>0</v>
      </c>
      <c r="O96" s="9">
        <f>IF(Table1[[#This Row],[Situación a 10 años]]="cumple",0,1)</f>
        <v>0</v>
      </c>
      <c r="P96" s="10">
        <f>IF(Table1[[#This Row],[Aux_1]]+Table1[[#This Row],[Aux_2]]+Table1[[#This Row],[Aux_10]]&gt;0,1,0)</f>
        <v>0</v>
      </c>
      <c r="Q9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96" s="27" t="str">
        <f>IF(Table1[[#This Row],[Incumplimientos]]&gt;0,"Incumple IPH",IF(Table1[[#This Row],[Garantía volumétrica (%)]]&lt;100,"Cumple con déficit","Sin déficit"))</f>
        <v>Cumple con déficit</v>
      </c>
    </row>
    <row r="97" spans="1:18" x14ac:dyDescent="0.25">
      <c r="A97" s="3" t="s">
        <v>97</v>
      </c>
      <c r="B97" s="23">
        <v>2000100</v>
      </c>
      <c r="C97" s="2" t="s">
        <v>67</v>
      </c>
      <c r="D97" s="24">
        <v>14.326999854296446</v>
      </c>
      <c r="E97" s="24">
        <v>4.7399999828776345</v>
      </c>
      <c r="F97" s="25">
        <v>66.915999999999997</v>
      </c>
      <c r="G97" s="25">
        <v>96.936000000000007</v>
      </c>
      <c r="H97" s="25">
        <v>183.52099999999999</v>
      </c>
      <c r="I97" s="25">
        <v>476.42899999999997</v>
      </c>
      <c r="J97" s="26" t="s">
        <v>29</v>
      </c>
      <c r="K97" s="26" t="s">
        <v>29</v>
      </c>
      <c r="L97" s="26" t="s">
        <v>29</v>
      </c>
      <c r="M97" s="9">
        <f>IF(Table1[[#This Row],[Situación a 1 año]]="cumple",0,1)</f>
        <v>1</v>
      </c>
      <c r="N97" s="9">
        <f>IF(Table1[[#This Row],[Situación a 2 años]]="cumple",0,1)</f>
        <v>1</v>
      </c>
      <c r="O97" s="9">
        <f>IF(Table1[[#This Row],[Situación a 10 años]]="cumple",0,1)</f>
        <v>1</v>
      </c>
      <c r="P97" s="10">
        <f>IF(Table1[[#This Row],[Aux_1]]+Table1[[#This Row],[Aux_2]]+Table1[[#This Row],[Aux_10]]&gt;0,1,0)</f>
        <v>1</v>
      </c>
      <c r="Q9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97" s="27" t="str">
        <f>IF(Table1[[#This Row],[Incumplimientos]]&gt;0,"Incumple IPH",IF(Table1[[#This Row],[Garantía volumétrica (%)]]&lt;100,"Cumple con déficit","Sin déficit"))</f>
        <v>Incumple IPH</v>
      </c>
    </row>
    <row r="98" spans="1:18" x14ac:dyDescent="0.25">
      <c r="A98" s="3" t="s">
        <v>98</v>
      </c>
      <c r="B98" s="23">
        <v>2000102</v>
      </c>
      <c r="C98" s="2" t="s">
        <v>67</v>
      </c>
      <c r="D98" s="24">
        <v>4.1320000564446673</v>
      </c>
      <c r="E98" s="24">
        <v>2.487763181765331</v>
      </c>
      <c r="F98" s="25">
        <v>39.792999999999999</v>
      </c>
      <c r="G98" s="25">
        <v>100</v>
      </c>
      <c r="H98" s="25">
        <v>200</v>
      </c>
      <c r="I98" s="25">
        <v>710.62400000000002</v>
      </c>
      <c r="J98" s="26" t="s">
        <v>29</v>
      </c>
      <c r="K98" s="26" t="s">
        <v>29</v>
      </c>
      <c r="L98" s="26" t="s">
        <v>29</v>
      </c>
      <c r="M98" s="9">
        <f>IF(Table1[[#This Row],[Situación a 1 año]]="cumple",0,1)</f>
        <v>1</v>
      </c>
      <c r="N98" s="9">
        <f>IF(Table1[[#This Row],[Situación a 2 años]]="cumple",0,1)</f>
        <v>1</v>
      </c>
      <c r="O98" s="9">
        <f>IF(Table1[[#This Row],[Situación a 10 años]]="cumple",0,1)</f>
        <v>1</v>
      </c>
      <c r="P98" s="10">
        <f>IF(Table1[[#This Row],[Aux_1]]+Table1[[#This Row],[Aux_2]]+Table1[[#This Row],[Aux_10]]&gt;0,1,0)</f>
        <v>1</v>
      </c>
      <c r="Q9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98" s="27" t="str">
        <f>IF(Table1[[#This Row],[Incumplimientos]]&gt;0,"Incumple IPH",IF(Table1[[#This Row],[Garantía volumétrica (%)]]&lt;100,"Cumple con déficit","Sin déficit"))</f>
        <v>Incumple IPH</v>
      </c>
    </row>
    <row r="99" spans="1:18" x14ac:dyDescent="0.25">
      <c r="A99" s="3" t="s">
        <v>99</v>
      </c>
      <c r="B99" s="23">
        <v>2000103</v>
      </c>
      <c r="C99" s="2" t="s">
        <v>65</v>
      </c>
      <c r="D99" s="24">
        <v>20.008999839890748</v>
      </c>
      <c r="E99" s="24">
        <v>8.20273674101918</v>
      </c>
      <c r="F99" s="25">
        <v>59.005000000000003</v>
      </c>
      <c r="G99" s="25">
        <v>96.956000000000003</v>
      </c>
      <c r="H99" s="25">
        <v>183.86199999999999</v>
      </c>
      <c r="I99" s="25">
        <v>451.68700000000001</v>
      </c>
      <c r="J99" s="26" t="s">
        <v>29</v>
      </c>
      <c r="K99" s="26" t="s">
        <v>29</v>
      </c>
      <c r="L99" s="26" t="s">
        <v>29</v>
      </c>
      <c r="M99" s="9">
        <f>IF(Table1[[#This Row],[Situación a 1 año]]="cumple",0,1)</f>
        <v>1</v>
      </c>
      <c r="N99" s="9">
        <f>IF(Table1[[#This Row],[Situación a 2 años]]="cumple",0,1)</f>
        <v>1</v>
      </c>
      <c r="O99" s="9">
        <f>IF(Table1[[#This Row],[Situación a 10 años]]="cumple",0,1)</f>
        <v>1</v>
      </c>
      <c r="P99" s="10">
        <f>IF(Table1[[#This Row],[Aux_1]]+Table1[[#This Row],[Aux_2]]+Table1[[#This Row],[Aux_10]]&gt;0,1,0)</f>
        <v>1</v>
      </c>
      <c r="Q9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99" s="27" t="str">
        <f>IF(Table1[[#This Row],[Incumplimientos]]&gt;0,"Incumple IPH",IF(Table1[[#This Row],[Garantía volumétrica (%)]]&lt;100,"Cumple con déficit","Sin déficit"))</f>
        <v>Incumple IPH</v>
      </c>
    </row>
    <row r="100" spans="1:18" x14ac:dyDescent="0.25">
      <c r="A100" s="3" t="s">
        <v>498</v>
      </c>
      <c r="B100" s="23">
        <v>2000105</v>
      </c>
      <c r="C100" s="2" t="s">
        <v>62</v>
      </c>
      <c r="D100" s="24">
        <v>3.0560000024270266</v>
      </c>
      <c r="E100" s="24">
        <v>8.4421044928603806E-2</v>
      </c>
      <c r="F100" s="25">
        <v>97.238</v>
      </c>
      <c r="G100" s="25">
        <v>28.469000000000001</v>
      </c>
      <c r="H100" s="25">
        <v>28.959</v>
      </c>
      <c r="I100" s="25">
        <v>36.78</v>
      </c>
      <c r="J100" s="26" t="s">
        <v>6</v>
      </c>
      <c r="K100" s="26" t="s">
        <v>6</v>
      </c>
      <c r="L100" s="26" t="s">
        <v>6</v>
      </c>
      <c r="M100" s="9">
        <f>IF(Table1[[#This Row],[Situación a 1 año]]="cumple",0,1)</f>
        <v>0</v>
      </c>
      <c r="N100" s="9">
        <f>IF(Table1[[#This Row],[Situación a 2 años]]="cumple",0,1)</f>
        <v>0</v>
      </c>
      <c r="O100" s="9">
        <f>IF(Table1[[#This Row],[Situación a 10 años]]="cumple",0,1)</f>
        <v>0</v>
      </c>
      <c r="P100" s="10">
        <f>IF(Table1[[#This Row],[Aux_1]]+Table1[[#This Row],[Aux_2]]+Table1[[#This Row],[Aux_10]]&gt;0,1,0)</f>
        <v>0</v>
      </c>
      <c r="Q10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00" s="27" t="str">
        <f>IF(Table1[[#This Row],[Incumplimientos]]&gt;0,"Incumple IPH",IF(Table1[[#This Row],[Garantía volumétrica (%)]]&lt;100,"Cumple con déficit","Sin déficit"))</f>
        <v>Cumple con déficit</v>
      </c>
    </row>
    <row r="101" spans="1:18" x14ac:dyDescent="0.25">
      <c r="A101" s="3" t="s">
        <v>100</v>
      </c>
      <c r="B101" s="23">
        <v>2000108</v>
      </c>
      <c r="C101" s="2" t="s">
        <v>65</v>
      </c>
      <c r="D101" s="24">
        <v>4.4319999836152419</v>
      </c>
      <c r="E101" s="24">
        <v>0</v>
      </c>
      <c r="F101" s="25">
        <v>100</v>
      </c>
      <c r="G101" s="25">
        <v>0</v>
      </c>
      <c r="H101" s="25">
        <v>0</v>
      </c>
      <c r="I101" s="25">
        <v>0</v>
      </c>
      <c r="J101" s="26" t="s">
        <v>6</v>
      </c>
      <c r="K101" s="26" t="s">
        <v>6</v>
      </c>
      <c r="L101" s="26" t="s">
        <v>6</v>
      </c>
      <c r="M101" s="9">
        <f>IF(Table1[[#This Row],[Situación a 1 año]]="cumple",0,1)</f>
        <v>0</v>
      </c>
      <c r="N101" s="9">
        <f>IF(Table1[[#This Row],[Situación a 2 años]]="cumple",0,1)</f>
        <v>0</v>
      </c>
      <c r="O101" s="9">
        <f>IF(Table1[[#This Row],[Situación a 10 años]]="cumple",0,1)</f>
        <v>0</v>
      </c>
      <c r="P101" s="10">
        <f>IF(Table1[[#This Row],[Aux_1]]+Table1[[#This Row],[Aux_2]]+Table1[[#This Row],[Aux_10]]&gt;0,1,0)</f>
        <v>0</v>
      </c>
      <c r="Q10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01" s="27" t="str">
        <f>IF(Table1[[#This Row],[Incumplimientos]]&gt;0,"Incumple IPH",IF(Table1[[#This Row],[Garantía volumétrica (%)]]&lt;100,"Cumple con déficit","Sin déficit"))</f>
        <v>Sin déficit</v>
      </c>
    </row>
    <row r="102" spans="1:18" x14ac:dyDescent="0.25">
      <c r="A102" s="3" t="s">
        <v>101</v>
      </c>
      <c r="B102" s="23">
        <v>2000110</v>
      </c>
      <c r="C102" s="2" t="s">
        <v>67</v>
      </c>
      <c r="D102" s="24">
        <v>3.4090000238502398</v>
      </c>
      <c r="E102" s="24">
        <v>0</v>
      </c>
      <c r="F102" s="25">
        <v>100</v>
      </c>
      <c r="G102" s="25">
        <v>0</v>
      </c>
      <c r="H102" s="25">
        <v>0</v>
      </c>
      <c r="I102" s="25">
        <v>0</v>
      </c>
      <c r="J102" s="26" t="s">
        <v>6</v>
      </c>
      <c r="K102" s="26" t="s">
        <v>6</v>
      </c>
      <c r="L102" s="26" t="s">
        <v>6</v>
      </c>
      <c r="M102" s="9">
        <f>IF(Table1[[#This Row],[Situación a 1 año]]="cumple",0,1)</f>
        <v>0</v>
      </c>
      <c r="N102" s="9">
        <f>IF(Table1[[#This Row],[Situación a 2 años]]="cumple",0,1)</f>
        <v>0</v>
      </c>
      <c r="O102" s="9">
        <f>IF(Table1[[#This Row],[Situación a 10 años]]="cumple",0,1)</f>
        <v>0</v>
      </c>
      <c r="P102" s="10">
        <f>IF(Table1[[#This Row],[Aux_1]]+Table1[[#This Row],[Aux_2]]+Table1[[#This Row],[Aux_10]]&gt;0,1,0)</f>
        <v>0</v>
      </c>
      <c r="Q10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02" s="27" t="str">
        <f>IF(Table1[[#This Row],[Incumplimientos]]&gt;0,"Incumple IPH",IF(Table1[[#This Row],[Garantía volumétrica (%)]]&lt;100,"Cumple con déficit","Sin déficit"))</f>
        <v>Sin déficit</v>
      </c>
    </row>
    <row r="103" spans="1:18" x14ac:dyDescent="0.25">
      <c r="A103" s="3" t="s">
        <v>102</v>
      </c>
      <c r="B103" s="23">
        <v>2000111</v>
      </c>
      <c r="C103" s="2" t="s">
        <v>74</v>
      </c>
      <c r="D103" s="24">
        <v>0.80799998703878373</v>
      </c>
      <c r="E103" s="24">
        <v>0</v>
      </c>
      <c r="F103" s="25">
        <v>100</v>
      </c>
      <c r="G103" s="25">
        <v>0</v>
      </c>
      <c r="H103" s="25">
        <v>0</v>
      </c>
      <c r="I103" s="25">
        <v>0</v>
      </c>
      <c r="J103" s="26" t="s">
        <v>6</v>
      </c>
      <c r="K103" s="26" t="s">
        <v>6</v>
      </c>
      <c r="L103" s="26" t="s">
        <v>6</v>
      </c>
      <c r="M103" s="9">
        <f>IF(Table1[[#This Row],[Situación a 1 año]]="cumple",0,1)</f>
        <v>0</v>
      </c>
      <c r="N103" s="9">
        <f>IF(Table1[[#This Row],[Situación a 2 años]]="cumple",0,1)</f>
        <v>0</v>
      </c>
      <c r="O103" s="9">
        <f>IF(Table1[[#This Row],[Situación a 10 años]]="cumple",0,1)</f>
        <v>0</v>
      </c>
      <c r="P103" s="10">
        <f>IF(Table1[[#This Row],[Aux_1]]+Table1[[#This Row],[Aux_2]]+Table1[[#This Row],[Aux_10]]&gt;0,1,0)</f>
        <v>0</v>
      </c>
      <c r="Q10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03" s="27" t="str">
        <f>IF(Table1[[#This Row],[Incumplimientos]]&gt;0,"Incumple IPH",IF(Table1[[#This Row],[Garantía volumétrica (%)]]&lt;100,"Cumple con déficit","Sin déficit"))</f>
        <v>Sin déficit</v>
      </c>
    </row>
    <row r="104" spans="1:18" x14ac:dyDescent="0.25">
      <c r="A104" s="3" t="s">
        <v>103</v>
      </c>
      <c r="B104" s="23">
        <v>2000112</v>
      </c>
      <c r="C104" s="2" t="s">
        <v>67</v>
      </c>
      <c r="D104" s="24">
        <v>0.79799998854286969</v>
      </c>
      <c r="E104" s="24">
        <v>0</v>
      </c>
      <c r="F104" s="25">
        <v>100</v>
      </c>
      <c r="G104" s="25">
        <v>0</v>
      </c>
      <c r="H104" s="25">
        <v>0</v>
      </c>
      <c r="I104" s="25">
        <v>0</v>
      </c>
      <c r="J104" s="26" t="s">
        <v>6</v>
      </c>
      <c r="K104" s="26" t="s">
        <v>6</v>
      </c>
      <c r="L104" s="26" t="s">
        <v>6</v>
      </c>
      <c r="M104" s="9">
        <f>IF(Table1[[#This Row],[Situación a 1 año]]="cumple",0,1)</f>
        <v>0</v>
      </c>
      <c r="N104" s="9">
        <f>IF(Table1[[#This Row],[Situación a 2 años]]="cumple",0,1)</f>
        <v>0</v>
      </c>
      <c r="O104" s="9">
        <f>IF(Table1[[#This Row],[Situación a 10 años]]="cumple",0,1)</f>
        <v>0</v>
      </c>
      <c r="P104" s="10">
        <f>IF(Table1[[#This Row],[Aux_1]]+Table1[[#This Row],[Aux_2]]+Table1[[#This Row],[Aux_10]]&gt;0,1,0)</f>
        <v>0</v>
      </c>
      <c r="Q10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04" s="27" t="str">
        <f>IF(Table1[[#This Row],[Incumplimientos]]&gt;0,"Incumple IPH",IF(Table1[[#This Row],[Garantía volumétrica (%)]]&lt;100,"Cumple con déficit","Sin déficit"))</f>
        <v>Sin déficit</v>
      </c>
    </row>
    <row r="105" spans="1:18" x14ac:dyDescent="0.25">
      <c r="A105" s="3" t="s">
        <v>499</v>
      </c>
      <c r="B105" s="23">
        <v>2000115</v>
      </c>
      <c r="C105" s="2" t="s">
        <v>65</v>
      </c>
      <c r="D105" s="24">
        <v>103.79299959726632</v>
      </c>
      <c r="E105" s="24">
        <v>0</v>
      </c>
      <c r="F105" s="25">
        <v>100</v>
      </c>
      <c r="G105" s="25">
        <v>0</v>
      </c>
      <c r="H105" s="25">
        <v>0</v>
      </c>
      <c r="I105" s="25">
        <v>0</v>
      </c>
      <c r="J105" s="26" t="s">
        <v>6</v>
      </c>
      <c r="K105" s="26" t="s">
        <v>6</v>
      </c>
      <c r="L105" s="26" t="s">
        <v>6</v>
      </c>
      <c r="M105" s="9">
        <f>IF(Table1[[#This Row],[Situación a 1 año]]="cumple",0,1)</f>
        <v>0</v>
      </c>
      <c r="N105" s="9">
        <f>IF(Table1[[#This Row],[Situación a 2 años]]="cumple",0,1)</f>
        <v>0</v>
      </c>
      <c r="O105" s="9">
        <f>IF(Table1[[#This Row],[Situación a 10 años]]="cumple",0,1)</f>
        <v>0</v>
      </c>
      <c r="P105" s="10">
        <f>IF(Table1[[#This Row],[Aux_1]]+Table1[[#This Row],[Aux_2]]+Table1[[#This Row],[Aux_10]]&gt;0,1,0)</f>
        <v>0</v>
      </c>
      <c r="Q10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05" s="27" t="str">
        <f>IF(Table1[[#This Row],[Incumplimientos]]&gt;0,"Incumple IPH",IF(Table1[[#This Row],[Garantía volumétrica (%)]]&lt;100,"Cumple con déficit","Sin déficit"))</f>
        <v>Sin déficit</v>
      </c>
    </row>
    <row r="106" spans="1:18" x14ac:dyDescent="0.25">
      <c r="A106" s="3" t="s">
        <v>500</v>
      </c>
      <c r="B106" s="23">
        <v>2000116</v>
      </c>
      <c r="C106" s="2" t="s">
        <v>62</v>
      </c>
      <c r="D106" s="24">
        <v>13.729999820701778</v>
      </c>
      <c r="E106" s="24">
        <v>0</v>
      </c>
      <c r="F106" s="25">
        <v>100</v>
      </c>
      <c r="G106" s="25">
        <v>0</v>
      </c>
      <c r="H106" s="25">
        <v>0</v>
      </c>
      <c r="I106" s="25">
        <v>0</v>
      </c>
      <c r="J106" s="26" t="s">
        <v>6</v>
      </c>
      <c r="K106" s="26" t="s">
        <v>6</v>
      </c>
      <c r="L106" s="26" t="s">
        <v>6</v>
      </c>
      <c r="M106" s="9">
        <f>IF(Table1[[#This Row],[Situación a 1 año]]="cumple",0,1)</f>
        <v>0</v>
      </c>
      <c r="N106" s="9">
        <f>IF(Table1[[#This Row],[Situación a 2 años]]="cumple",0,1)</f>
        <v>0</v>
      </c>
      <c r="O106" s="9">
        <f>IF(Table1[[#This Row],[Situación a 10 años]]="cumple",0,1)</f>
        <v>0</v>
      </c>
      <c r="P106" s="10">
        <f>IF(Table1[[#This Row],[Aux_1]]+Table1[[#This Row],[Aux_2]]+Table1[[#This Row],[Aux_10]]&gt;0,1,0)</f>
        <v>0</v>
      </c>
      <c r="Q10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06" s="27" t="str">
        <f>IF(Table1[[#This Row],[Incumplimientos]]&gt;0,"Incumple IPH",IF(Table1[[#This Row],[Garantía volumétrica (%)]]&lt;100,"Cumple con déficit","Sin déficit"))</f>
        <v>Sin déficit</v>
      </c>
    </row>
    <row r="107" spans="1:18" x14ac:dyDescent="0.25">
      <c r="A107" s="3" t="s">
        <v>104</v>
      </c>
      <c r="B107" s="23">
        <v>2000117</v>
      </c>
      <c r="C107" s="2" t="s">
        <v>74</v>
      </c>
      <c r="D107" s="24">
        <v>0.24199999764095992</v>
      </c>
      <c r="E107" s="24">
        <v>0</v>
      </c>
      <c r="F107" s="25">
        <v>100</v>
      </c>
      <c r="G107" s="25">
        <v>0</v>
      </c>
      <c r="H107" s="25">
        <v>0</v>
      </c>
      <c r="I107" s="25">
        <v>0</v>
      </c>
      <c r="J107" s="26" t="s">
        <v>6</v>
      </c>
      <c r="K107" s="26" t="s">
        <v>6</v>
      </c>
      <c r="L107" s="26" t="s">
        <v>6</v>
      </c>
      <c r="M107" s="9">
        <f>IF(Table1[[#This Row],[Situación a 1 año]]="cumple",0,1)</f>
        <v>0</v>
      </c>
      <c r="N107" s="9">
        <f>IF(Table1[[#This Row],[Situación a 2 años]]="cumple",0,1)</f>
        <v>0</v>
      </c>
      <c r="O107" s="9">
        <f>IF(Table1[[#This Row],[Situación a 10 años]]="cumple",0,1)</f>
        <v>0</v>
      </c>
      <c r="P107" s="10">
        <f>IF(Table1[[#This Row],[Aux_1]]+Table1[[#This Row],[Aux_2]]+Table1[[#This Row],[Aux_10]]&gt;0,1,0)</f>
        <v>0</v>
      </c>
      <c r="Q10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07" s="27" t="str">
        <f>IF(Table1[[#This Row],[Incumplimientos]]&gt;0,"Incumple IPH",IF(Table1[[#This Row],[Garantía volumétrica (%)]]&lt;100,"Cumple con déficit","Sin déficit"))</f>
        <v>Sin déficit</v>
      </c>
    </row>
    <row r="108" spans="1:18" x14ac:dyDescent="0.25">
      <c r="A108" s="3" t="s">
        <v>501</v>
      </c>
      <c r="B108" s="23">
        <v>2000118</v>
      </c>
      <c r="C108" s="2" t="s">
        <v>67</v>
      </c>
      <c r="D108" s="24">
        <v>1.3999999966472387E-2</v>
      </c>
      <c r="E108" s="24">
        <v>0</v>
      </c>
      <c r="F108" s="25">
        <v>100</v>
      </c>
      <c r="G108" s="25">
        <v>0</v>
      </c>
      <c r="H108" s="25">
        <v>0</v>
      </c>
      <c r="I108" s="25">
        <v>0</v>
      </c>
      <c r="J108" s="26" t="s">
        <v>6</v>
      </c>
      <c r="K108" s="26" t="s">
        <v>6</v>
      </c>
      <c r="L108" s="26" t="s">
        <v>6</v>
      </c>
      <c r="M108" s="9">
        <f>IF(Table1[[#This Row],[Situación a 1 año]]="cumple",0,1)</f>
        <v>0</v>
      </c>
      <c r="N108" s="9">
        <f>IF(Table1[[#This Row],[Situación a 2 años]]="cumple",0,1)</f>
        <v>0</v>
      </c>
      <c r="O108" s="9">
        <f>IF(Table1[[#This Row],[Situación a 10 años]]="cumple",0,1)</f>
        <v>0</v>
      </c>
      <c r="P108" s="10">
        <f>IF(Table1[[#This Row],[Aux_1]]+Table1[[#This Row],[Aux_2]]+Table1[[#This Row],[Aux_10]]&gt;0,1,0)</f>
        <v>0</v>
      </c>
      <c r="Q10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08" s="27" t="str">
        <f>IF(Table1[[#This Row],[Incumplimientos]]&gt;0,"Incumple IPH",IF(Table1[[#This Row],[Garantía volumétrica (%)]]&lt;100,"Cumple con déficit","Sin déficit"))</f>
        <v>Sin déficit</v>
      </c>
    </row>
    <row r="109" spans="1:18" x14ac:dyDescent="0.25">
      <c r="A109" s="3" t="s">
        <v>502</v>
      </c>
      <c r="B109" s="23">
        <v>2000119</v>
      </c>
      <c r="C109" s="2" t="s">
        <v>67</v>
      </c>
      <c r="D109" s="24">
        <v>4.2780000417260453</v>
      </c>
      <c r="E109" s="24">
        <v>0</v>
      </c>
      <c r="F109" s="25">
        <v>100</v>
      </c>
      <c r="G109" s="25">
        <v>0</v>
      </c>
      <c r="H109" s="25">
        <v>0</v>
      </c>
      <c r="I109" s="25">
        <v>0</v>
      </c>
      <c r="J109" s="26" t="s">
        <v>6</v>
      </c>
      <c r="K109" s="26" t="s">
        <v>6</v>
      </c>
      <c r="L109" s="26" t="s">
        <v>6</v>
      </c>
      <c r="M109" s="9">
        <f>IF(Table1[[#This Row],[Situación a 1 año]]="cumple",0,1)</f>
        <v>0</v>
      </c>
      <c r="N109" s="9">
        <f>IF(Table1[[#This Row],[Situación a 2 años]]="cumple",0,1)</f>
        <v>0</v>
      </c>
      <c r="O109" s="9">
        <f>IF(Table1[[#This Row],[Situación a 10 años]]="cumple",0,1)</f>
        <v>0</v>
      </c>
      <c r="P109" s="10">
        <f>IF(Table1[[#This Row],[Aux_1]]+Table1[[#This Row],[Aux_2]]+Table1[[#This Row],[Aux_10]]&gt;0,1,0)</f>
        <v>0</v>
      </c>
      <c r="Q10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09" s="27" t="str">
        <f>IF(Table1[[#This Row],[Incumplimientos]]&gt;0,"Incumple IPH",IF(Table1[[#This Row],[Garantía volumétrica (%)]]&lt;100,"Cumple con déficit","Sin déficit"))</f>
        <v>Sin déficit</v>
      </c>
    </row>
    <row r="110" spans="1:18" x14ac:dyDescent="0.25">
      <c r="A110" s="3" t="s">
        <v>503</v>
      </c>
      <c r="B110" s="23">
        <v>2000120</v>
      </c>
      <c r="C110" s="2" t="s">
        <v>74</v>
      </c>
      <c r="D110" s="24">
        <v>0.70100001618266106</v>
      </c>
      <c r="E110" s="24">
        <v>0</v>
      </c>
      <c r="F110" s="25">
        <v>100</v>
      </c>
      <c r="G110" s="25">
        <v>0</v>
      </c>
      <c r="H110" s="25">
        <v>0</v>
      </c>
      <c r="I110" s="25">
        <v>0</v>
      </c>
      <c r="J110" s="26" t="s">
        <v>6</v>
      </c>
      <c r="K110" s="26" t="s">
        <v>6</v>
      </c>
      <c r="L110" s="26" t="s">
        <v>6</v>
      </c>
      <c r="M110" s="9">
        <f>IF(Table1[[#This Row],[Situación a 1 año]]="cumple",0,1)</f>
        <v>0</v>
      </c>
      <c r="N110" s="9">
        <f>IF(Table1[[#This Row],[Situación a 2 años]]="cumple",0,1)</f>
        <v>0</v>
      </c>
      <c r="O110" s="9">
        <f>IF(Table1[[#This Row],[Situación a 10 años]]="cumple",0,1)</f>
        <v>0</v>
      </c>
      <c r="P110" s="10">
        <f>IF(Table1[[#This Row],[Aux_1]]+Table1[[#This Row],[Aux_2]]+Table1[[#This Row],[Aux_10]]&gt;0,1,0)</f>
        <v>0</v>
      </c>
      <c r="Q11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10" s="27" t="str">
        <f>IF(Table1[[#This Row],[Incumplimientos]]&gt;0,"Incumple IPH",IF(Table1[[#This Row],[Garantía volumétrica (%)]]&lt;100,"Cumple con déficit","Sin déficit"))</f>
        <v>Sin déficit</v>
      </c>
    </row>
    <row r="111" spans="1:18" x14ac:dyDescent="0.25">
      <c r="A111" s="3" t="s">
        <v>105</v>
      </c>
      <c r="B111" s="23">
        <v>2000121</v>
      </c>
      <c r="C111" s="2" t="s">
        <v>74</v>
      </c>
      <c r="D111" s="24">
        <v>0.16700000001583248</v>
      </c>
      <c r="E111" s="24">
        <v>0</v>
      </c>
      <c r="F111" s="25">
        <v>100</v>
      </c>
      <c r="G111" s="25">
        <v>0</v>
      </c>
      <c r="H111" s="25">
        <v>0</v>
      </c>
      <c r="I111" s="25">
        <v>0</v>
      </c>
      <c r="J111" s="26" t="s">
        <v>6</v>
      </c>
      <c r="K111" s="26" t="s">
        <v>6</v>
      </c>
      <c r="L111" s="26" t="s">
        <v>6</v>
      </c>
      <c r="M111" s="9">
        <f>IF(Table1[[#This Row],[Situación a 1 año]]="cumple",0,1)</f>
        <v>0</v>
      </c>
      <c r="N111" s="9">
        <f>IF(Table1[[#This Row],[Situación a 2 años]]="cumple",0,1)</f>
        <v>0</v>
      </c>
      <c r="O111" s="9">
        <f>IF(Table1[[#This Row],[Situación a 10 años]]="cumple",0,1)</f>
        <v>0</v>
      </c>
      <c r="P111" s="10">
        <f>IF(Table1[[#This Row],[Aux_1]]+Table1[[#This Row],[Aux_2]]+Table1[[#This Row],[Aux_10]]&gt;0,1,0)</f>
        <v>0</v>
      </c>
      <c r="Q11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11" s="27" t="str">
        <f>IF(Table1[[#This Row],[Incumplimientos]]&gt;0,"Incumple IPH",IF(Table1[[#This Row],[Garantía volumétrica (%)]]&lt;100,"Cumple con déficit","Sin déficit"))</f>
        <v>Sin déficit</v>
      </c>
    </row>
    <row r="112" spans="1:18" x14ac:dyDescent="0.25">
      <c r="A112" s="3" t="s">
        <v>573</v>
      </c>
      <c r="B112" s="23">
        <v>2000122</v>
      </c>
      <c r="C112" s="2" t="s">
        <v>106</v>
      </c>
      <c r="D112" s="24">
        <v>11.749000128125772</v>
      </c>
      <c r="E112" s="24">
        <v>0.95852635521441698</v>
      </c>
      <c r="F112" s="25">
        <v>91.841999999999999</v>
      </c>
      <c r="G112" s="25">
        <v>38.768999999999998</v>
      </c>
      <c r="H112" s="25">
        <v>63.529000000000003</v>
      </c>
      <c r="I112" s="25">
        <v>123.185</v>
      </c>
      <c r="J112" s="26" t="s">
        <v>6</v>
      </c>
      <c r="K112" s="26" t="s">
        <v>6</v>
      </c>
      <c r="L112" s="26" t="s">
        <v>29</v>
      </c>
      <c r="M112" s="9">
        <f>IF(Table1[[#This Row],[Situación a 1 año]]="cumple",0,1)</f>
        <v>0</v>
      </c>
      <c r="N112" s="9">
        <f>IF(Table1[[#This Row],[Situación a 2 años]]="cumple",0,1)</f>
        <v>0</v>
      </c>
      <c r="O112" s="9">
        <f>IF(Table1[[#This Row],[Situación a 10 años]]="cumple",0,1)</f>
        <v>1</v>
      </c>
      <c r="P112" s="10">
        <f>IF(Table1[[#This Row],[Aux_1]]+Table1[[#This Row],[Aux_2]]+Table1[[#This Row],[Aux_10]]&gt;0,1,0)</f>
        <v>1</v>
      </c>
      <c r="Q11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12" s="27" t="str">
        <f>IF(Table1[[#This Row],[Incumplimientos]]&gt;0,"Incumple IPH",IF(Table1[[#This Row],[Garantía volumétrica (%)]]&lt;100,"Cumple con déficit","Sin déficit"))</f>
        <v>Incumple IPH</v>
      </c>
    </row>
    <row r="113" spans="1:18" x14ac:dyDescent="0.25">
      <c r="A113" s="3" t="s">
        <v>504</v>
      </c>
      <c r="B113" s="23">
        <v>2000124</v>
      </c>
      <c r="C113" s="2" t="s">
        <v>106</v>
      </c>
      <c r="D113" s="24">
        <v>0.47799999453127384</v>
      </c>
      <c r="E113" s="24">
        <v>3.8999997690552846E-2</v>
      </c>
      <c r="F113" s="25">
        <v>91.840999999999994</v>
      </c>
      <c r="G113" s="25">
        <v>38.284999999999997</v>
      </c>
      <c r="H113" s="25">
        <v>63.808</v>
      </c>
      <c r="I113" s="25">
        <v>123.849</v>
      </c>
      <c r="J113" s="26" t="s">
        <v>6</v>
      </c>
      <c r="K113" s="26" t="s">
        <v>6</v>
      </c>
      <c r="L113" s="26" t="s">
        <v>29</v>
      </c>
      <c r="M113" s="9">
        <f>IF(Table1[[#This Row],[Situación a 1 año]]="cumple",0,1)</f>
        <v>0</v>
      </c>
      <c r="N113" s="9">
        <f>IF(Table1[[#This Row],[Situación a 2 años]]="cumple",0,1)</f>
        <v>0</v>
      </c>
      <c r="O113" s="9">
        <f>IF(Table1[[#This Row],[Situación a 10 años]]="cumple",0,1)</f>
        <v>1</v>
      </c>
      <c r="P113" s="10">
        <f>IF(Table1[[#This Row],[Aux_1]]+Table1[[#This Row],[Aux_2]]+Table1[[#This Row],[Aux_10]]&gt;0,1,0)</f>
        <v>1</v>
      </c>
      <c r="Q11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13" s="27" t="str">
        <f>IF(Table1[[#This Row],[Incumplimientos]]&gt;0,"Incumple IPH",IF(Table1[[#This Row],[Garantía volumétrica (%)]]&lt;100,"Cumple con déficit","Sin déficit"))</f>
        <v>Incumple IPH</v>
      </c>
    </row>
    <row r="114" spans="1:18" x14ac:dyDescent="0.25">
      <c r="A114" s="3" t="s">
        <v>107</v>
      </c>
      <c r="B114" s="23">
        <v>2000125</v>
      </c>
      <c r="C114" s="2" t="s">
        <v>106</v>
      </c>
      <c r="D114" s="24">
        <v>31.999999426305294</v>
      </c>
      <c r="E114" s="24">
        <v>2.5492367455735803</v>
      </c>
      <c r="F114" s="25">
        <v>92.034000000000006</v>
      </c>
      <c r="G114" s="25">
        <v>38.087000000000003</v>
      </c>
      <c r="H114" s="25">
        <v>61.941000000000003</v>
      </c>
      <c r="I114" s="25">
        <v>119.866</v>
      </c>
      <c r="J114" s="26" t="s">
        <v>6</v>
      </c>
      <c r="K114" s="26" t="s">
        <v>6</v>
      </c>
      <c r="L114" s="26" t="s">
        <v>29</v>
      </c>
      <c r="M114" s="9">
        <f>IF(Table1[[#This Row],[Situación a 1 año]]="cumple",0,1)</f>
        <v>0</v>
      </c>
      <c r="N114" s="9">
        <f>IF(Table1[[#This Row],[Situación a 2 años]]="cumple",0,1)</f>
        <v>0</v>
      </c>
      <c r="O114" s="9">
        <f>IF(Table1[[#This Row],[Situación a 10 años]]="cumple",0,1)</f>
        <v>1</v>
      </c>
      <c r="P114" s="10">
        <f>IF(Table1[[#This Row],[Aux_1]]+Table1[[#This Row],[Aux_2]]+Table1[[#This Row],[Aux_10]]&gt;0,1,0)</f>
        <v>1</v>
      </c>
      <c r="Q11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14" s="27" t="str">
        <f>IF(Table1[[#This Row],[Incumplimientos]]&gt;0,"Incumple IPH",IF(Table1[[#This Row],[Garantía volumétrica (%)]]&lt;100,"Cumple con déficit","Sin déficit"))</f>
        <v>Incumple IPH</v>
      </c>
    </row>
    <row r="115" spans="1:18" x14ac:dyDescent="0.25">
      <c r="A115" s="3" t="s">
        <v>108</v>
      </c>
      <c r="B115" s="23">
        <v>2000126</v>
      </c>
      <c r="C115" s="2" t="s">
        <v>106</v>
      </c>
      <c r="D115" s="24">
        <v>3.4869999008951709</v>
      </c>
      <c r="E115" s="24">
        <v>0.28226313181221485</v>
      </c>
      <c r="F115" s="25">
        <v>91.905000000000001</v>
      </c>
      <c r="G115" s="25">
        <v>38.371000000000002</v>
      </c>
      <c r="H115" s="25">
        <v>62.862000000000002</v>
      </c>
      <c r="I115" s="25">
        <v>121.967</v>
      </c>
      <c r="J115" s="26" t="s">
        <v>6</v>
      </c>
      <c r="K115" s="26" t="s">
        <v>6</v>
      </c>
      <c r="L115" s="26" t="s">
        <v>29</v>
      </c>
      <c r="M115" s="9">
        <f>IF(Table1[[#This Row],[Situación a 1 año]]="cumple",0,1)</f>
        <v>0</v>
      </c>
      <c r="N115" s="9">
        <f>IF(Table1[[#This Row],[Situación a 2 años]]="cumple",0,1)</f>
        <v>0</v>
      </c>
      <c r="O115" s="9">
        <f>IF(Table1[[#This Row],[Situación a 10 años]]="cumple",0,1)</f>
        <v>1</v>
      </c>
      <c r="P115" s="10">
        <f>IF(Table1[[#This Row],[Aux_1]]+Table1[[#This Row],[Aux_2]]+Table1[[#This Row],[Aux_10]]&gt;0,1,0)</f>
        <v>1</v>
      </c>
      <c r="Q11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15" s="27" t="str">
        <f>IF(Table1[[#This Row],[Incumplimientos]]&gt;0,"Incumple IPH",IF(Table1[[#This Row],[Garantía volumétrica (%)]]&lt;100,"Cumple con déficit","Sin déficit"))</f>
        <v>Incumple IPH</v>
      </c>
    </row>
    <row r="116" spans="1:18" x14ac:dyDescent="0.25">
      <c r="A116" s="3" t="s">
        <v>109</v>
      </c>
      <c r="B116" s="23">
        <v>2000127</v>
      </c>
      <c r="C116" s="2" t="s">
        <v>106</v>
      </c>
      <c r="D116" s="24">
        <v>14.4789999127388</v>
      </c>
      <c r="E116" s="24">
        <v>1.9081315025687218</v>
      </c>
      <c r="F116" s="25">
        <v>86.820999999999998</v>
      </c>
      <c r="G116" s="25">
        <v>76.171999999999997</v>
      </c>
      <c r="H116" s="25">
        <v>81.055000000000007</v>
      </c>
      <c r="I116" s="25">
        <v>183.61799999999999</v>
      </c>
      <c r="J116" s="26" t="s">
        <v>29</v>
      </c>
      <c r="K116" s="26" t="s">
        <v>29</v>
      </c>
      <c r="L116" s="26" t="s">
        <v>29</v>
      </c>
      <c r="M116" s="9">
        <f>IF(Table1[[#This Row],[Situación a 1 año]]="cumple",0,1)</f>
        <v>1</v>
      </c>
      <c r="N116" s="9">
        <f>IF(Table1[[#This Row],[Situación a 2 años]]="cumple",0,1)</f>
        <v>1</v>
      </c>
      <c r="O116" s="9">
        <f>IF(Table1[[#This Row],[Situación a 10 años]]="cumple",0,1)</f>
        <v>1</v>
      </c>
      <c r="P116" s="10">
        <f>IF(Table1[[#This Row],[Aux_1]]+Table1[[#This Row],[Aux_2]]+Table1[[#This Row],[Aux_10]]&gt;0,1,0)</f>
        <v>1</v>
      </c>
      <c r="Q11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16" s="27" t="str">
        <f>IF(Table1[[#This Row],[Incumplimientos]]&gt;0,"Incumple IPH",IF(Table1[[#This Row],[Garantía volumétrica (%)]]&lt;100,"Cumple con déficit","Sin déficit"))</f>
        <v>Incumple IPH</v>
      </c>
    </row>
    <row r="117" spans="1:18" x14ac:dyDescent="0.25">
      <c r="A117" s="3" t="s">
        <v>110</v>
      </c>
      <c r="B117" s="23">
        <v>2000128</v>
      </c>
      <c r="C117" s="2" t="s">
        <v>106</v>
      </c>
      <c r="D117" s="24">
        <v>13.555000176536851</v>
      </c>
      <c r="E117" s="24">
        <v>1.0068684783764184</v>
      </c>
      <c r="F117" s="25">
        <v>92.572000000000003</v>
      </c>
      <c r="G117" s="25">
        <v>38.302999999999997</v>
      </c>
      <c r="H117" s="25">
        <v>56.12</v>
      </c>
      <c r="I117" s="25">
        <v>108.1</v>
      </c>
      <c r="J117" s="26" t="s">
        <v>6</v>
      </c>
      <c r="K117" s="26" t="s">
        <v>6</v>
      </c>
      <c r="L117" s="26" t="s">
        <v>29</v>
      </c>
      <c r="M117" s="9">
        <f>IF(Table1[[#This Row],[Situación a 1 año]]="cumple",0,1)</f>
        <v>0</v>
      </c>
      <c r="N117" s="9">
        <f>IF(Table1[[#This Row],[Situación a 2 años]]="cumple",0,1)</f>
        <v>0</v>
      </c>
      <c r="O117" s="9">
        <f>IF(Table1[[#This Row],[Situación a 10 años]]="cumple",0,1)</f>
        <v>1</v>
      </c>
      <c r="P117" s="10">
        <f>IF(Table1[[#This Row],[Aux_1]]+Table1[[#This Row],[Aux_2]]+Table1[[#This Row],[Aux_10]]&gt;0,1,0)</f>
        <v>1</v>
      </c>
      <c r="Q11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17" s="27" t="str">
        <f>IF(Table1[[#This Row],[Incumplimientos]]&gt;0,"Incumple IPH",IF(Table1[[#This Row],[Garantía volumétrica (%)]]&lt;100,"Cumple con déficit","Sin déficit"))</f>
        <v>Incumple IPH</v>
      </c>
    </row>
    <row r="118" spans="1:18" x14ac:dyDescent="0.25">
      <c r="A118" s="3" t="s">
        <v>111</v>
      </c>
      <c r="B118" s="23">
        <v>2000129</v>
      </c>
      <c r="C118" s="2" t="s">
        <v>106</v>
      </c>
      <c r="D118" s="24">
        <v>4.5259999837726355</v>
      </c>
      <c r="E118" s="24">
        <v>0.33910527755506337</v>
      </c>
      <c r="F118" s="25">
        <v>92.507999999999996</v>
      </c>
      <c r="G118" s="25">
        <v>33.871000000000002</v>
      </c>
      <c r="H118" s="25">
        <v>59.787999999999997</v>
      </c>
      <c r="I118" s="25">
        <v>116.107</v>
      </c>
      <c r="J118" s="26" t="s">
        <v>6</v>
      </c>
      <c r="K118" s="26" t="s">
        <v>6</v>
      </c>
      <c r="L118" s="26" t="s">
        <v>29</v>
      </c>
      <c r="M118" s="9">
        <f>IF(Table1[[#This Row],[Situación a 1 año]]="cumple",0,1)</f>
        <v>0</v>
      </c>
      <c r="N118" s="9">
        <f>IF(Table1[[#This Row],[Situación a 2 años]]="cumple",0,1)</f>
        <v>0</v>
      </c>
      <c r="O118" s="9">
        <f>IF(Table1[[#This Row],[Situación a 10 años]]="cumple",0,1)</f>
        <v>1</v>
      </c>
      <c r="P118" s="10">
        <f>IF(Table1[[#This Row],[Aux_1]]+Table1[[#This Row],[Aux_2]]+Table1[[#This Row],[Aux_10]]&gt;0,1,0)</f>
        <v>1</v>
      </c>
      <c r="Q11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18" s="27" t="str">
        <f>IF(Table1[[#This Row],[Incumplimientos]]&gt;0,"Incumple IPH",IF(Table1[[#This Row],[Garantía volumétrica (%)]]&lt;100,"Cumple con déficit","Sin déficit"))</f>
        <v>Incumple IPH</v>
      </c>
    </row>
    <row r="119" spans="1:18" x14ac:dyDescent="0.25">
      <c r="A119" s="3" t="s">
        <v>112</v>
      </c>
      <c r="B119" s="23">
        <v>2000130</v>
      </c>
      <c r="C119" s="2" t="s">
        <v>106</v>
      </c>
      <c r="D119" s="24">
        <v>14.489000373985618</v>
      </c>
      <c r="E119" s="24">
        <v>1.1433422304689884</v>
      </c>
      <c r="F119" s="25">
        <v>92.108999999999995</v>
      </c>
      <c r="G119" s="25">
        <v>38.947000000000003</v>
      </c>
      <c r="H119" s="25">
        <v>61.55</v>
      </c>
      <c r="I119" s="25">
        <v>119.643</v>
      </c>
      <c r="J119" s="26" t="s">
        <v>6</v>
      </c>
      <c r="K119" s="26" t="s">
        <v>6</v>
      </c>
      <c r="L119" s="26" t="s">
        <v>29</v>
      </c>
      <c r="M119" s="9">
        <f>IF(Table1[[#This Row],[Situación a 1 año]]="cumple",0,1)</f>
        <v>0</v>
      </c>
      <c r="N119" s="9">
        <f>IF(Table1[[#This Row],[Situación a 2 años]]="cumple",0,1)</f>
        <v>0</v>
      </c>
      <c r="O119" s="9">
        <f>IF(Table1[[#This Row],[Situación a 10 años]]="cumple",0,1)</f>
        <v>1</v>
      </c>
      <c r="P119" s="10">
        <f>IF(Table1[[#This Row],[Aux_1]]+Table1[[#This Row],[Aux_2]]+Table1[[#This Row],[Aux_10]]&gt;0,1,0)</f>
        <v>1</v>
      </c>
      <c r="Q11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19" s="27" t="str">
        <f>IF(Table1[[#This Row],[Incumplimientos]]&gt;0,"Incumple IPH",IF(Table1[[#This Row],[Garantía volumétrica (%)]]&lt;100,"Cumple con déficit","Sin déficit"))</f>
        <v>Incumple IPH</v>
      </c>
    </row>
    <row r="120" spans="1:18" x14ac:dyDescent="0.25">
      <c r="A120" s="3" t="s">
        <v>113</v>
      </c>
      <c r="B120" s="23">
        <v>2000131</v>
      </c>
      <c r="C120" s="2" t="s">
        <v>106</v>
      </c>
      <c r="D120" s="24">
        <v>21.288000452332199</v>
      </c>
      <c r="E120" s="24">
        <v>1.5773421293124557</v>
      </c>
      <c r="F120" s="25">
        <v>92.59</v>
      </c>
      <c r="G120" s="25">
        <v>36.335000000000001</v>
      </c>
      <c r="H120" s="25">
        <v>57.445999999999998</v>
      </c>
      <c r="I120" s="25">
        <v>111.312</v>
      </c>
      <c r="J120" s="26" t="s">
        <v>6</v>
      </c>
      <c r="K120" s="26" t="s">
        <v>6</v>
      </c>
      <c r="L120" s="26" t="s">
        <v>29</v>
      </c>
      <c r="M120" s="9">
        <f>IF(Table1[[#This Row],[Situación a 1 año]]="cumple",0,1)</f>
        <v>0</v>
      </c>
      <c r="N120" s="9">
        <f>IF(Table1[[#This Row],[Situación a 2 años]]="cumple",0,1)</f>
        <v>0</v>
      </c>
      <c r="O120" s="9">
        <f>IF(Table1[[#This Row],[Situación a 10 años]]="cumple",0,1)</f>
        <v>1</v>
      </c>
      <c r="P120" s="10">
        <f>IF(Table1[[#This Row],[Aux_1]]+Table1[[#This Row],[Aux_2]]+Table1[[#This Row],[Aux_10]]&gt;0,1,0)</f>
        <v>1</v>
      </c>
      <c r="Q12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20" s="27" t="str">
        <f>IF(Table1[[#This Row],[Incumplimientos]]&gt;0,"Incumple IPH",IF(Table1[[#This Row],[Garantía volumétrica (%)]]&lt;100,"Cumple con déficit","Sin déficit"))</f>
        <v>Incumple IPH</v>
      </c>
    </row>
    <row r="121" spans="1:18" x14ac:dyDescent="0.25">
      <c r="A121" s="3" t="s">
        <v>114</v>
      </c>
      <c r="B121" s="23">
        <v>2000132</v>
      </c>
      <c r="C121" s="2" t="s">
        <v>106</v>
      </c>
      <c r="D121" s="24">
        <v>25.499999371473677</v>
      </c>
      <c r="E121" s="24">
        <v>12.777473144233227</v>
      </c>
      <c r="F121" s="25">
        <v>49.892000000000003</v>
      </c>
      <c r="G121" s="25">
        <v>94.4</v>
      </c>
      <c r="H121" s="25">
        <v>176.34899999999999</v>
      </c>
      <c r="I121" s="25">
        <v>631.48599999999999</v>
      </c>
      <c r="J121" s="26" t="s">
        <v>29</v>
      </c>
      <c r="K121" s="26" t="s">
        <v>29</v>
      </c>
      <c r="L121" s="26" t="s">
        <v>29</v>
      </c>
      <c r="M121" s="9">
        <f>IF(Table1[[#This Row],[Situación a 1 año]]="cumple",0,1)</f>
        <v>1</v>
      </c>
      <c r="N121" s="9">
        <f>IF(Table1[[#This Row],[Situación a 2 años]]="cumple",0,1)</f>
        <v>1</v>
      </c>
      <c r="O121" s="9">
        <f>IF(Table1[[#This Row],[Situación a 10 años]]="cumple",0,1)</f>
        <v>1</v>
      </c>
      <c r="P121" s="10">
        <f>IF(Table1[[#This Row],[Aux_1]]+Table1[[#This Row],[Aux_2]]+Table1[[#This Row],[Aux_10]]&gt;0,1,0)</f>
        <v>1</v>
      </c>
      <c r="Q12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21" s="27" t="str">
        <f>IF(Table1[[#This Row],[Incumplimientos]]&gt;0,"Incumple IPH",IF(Table1[[#This Row],[Garantía volumétrica (%)]]&lt;100,"Cumple con déficit","Sin déficit"))</f>
        <v>Incumple IPH</v>
      </c>
    </row>
    <row r="122" spans="1:18" x14ac:dyDescent="0.25">
      <c r="A122" s="3" t="s">
        <v>115</v>
      </c>
      <c r="B122" s="23">
        <v>2000133</v>
      </c>
      <c r="C122" s="2" t="s">
        <v>106</v>
      </c>
      <c r="D122" s="24">
        <v>0.89000000222586095</v>
      </c>
      <c r="E122" s="24">
        <v>0.17481578962178901</v>
      </c>
      <c r="F122" s="25">
        <v>80.358000000000004</v>
      </c>
      <c r="G122" s="25">
        <v>88.314999999999998</v>
      </c>
      <c r="H122" s="25">
        <v>113.82</v>
      </c>
      <c r="I122" s="25">
        <v>252.02199999999999</v>
      </c>
      <c r="J122" s="26" t="s">
        <v>29</v>
      </c>
      <c r="K122" s="26" t="s">
        <v>29</v>
      </c>
      <c r="L122" s="26" t="s">
        <v>29</v>
      </c>
      <c r="M122" s="9">
        <f>IF(Table1[[#This Row],[Situación a 1 año]]="cumple",0,1)</f>
        <v>1</v>
      </c>
      <c r="N122" s="9">
        <f>IF(Table1[[#This Row],[Situación a 2 años]]="cumple",0,1)</f>
        <v>1</v>
      </c>
      <c r="O122" s="9">
        <f>IF(Table1[[#This Row],[Situación a 10 años]]="cumple",0,1)</f>
        <v>1</v>
      </c>
      <c r="P122" s="10">
        <f>IF(Table1[[#This Row],[Aux_1]]+Table1[[#This Row],[Aux_2]]+Table1[[#This Row],[Aux_10]]&gt;0,1,0)</f>
        <v>1</v>
      </c>
      <c r="Q12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22" s="27" t="str">
        <f>IF(Table1[[#This Row],[Incumplimientos]]&gt;0,"Incumple IPH",IF(Table1[[#This Row],[Garantía volumétrica (%)]]&lt;100,"Cumple con déficit","Sin déficit"))</f>
        <v>Incumple IPH</v>
      </c>
    </row>
    <row r="123" spans="1:18" x14ac:dyDescent="0.25">
      <c r="A123" s="3" t="s">
        <v>116</v>
      </c>
      <c r="B123" s="23">
        <v>2000134</v>
      </c>
      <c r="C123" s="2" t="s">
        <v>117</v>
      </c>
      <c r="D123" s="24">
        <v>8.9160000398987904</v>
      </c>
      <c r="E123" s="24">
        <v>0</v>
      </c>
      <c r="F123" s="25">
        <v>100</v>
      </c>
      <c r="G123" s="25">
        <v>0</v>
      </c>
      <c r="H123" s="25">
        <v>0</v>
      </c>
      <c r="I123" s="25">
        <v>0</v>
      </c>
      <c r="J123" s="26" t="s">
        <v>6</v>
      </c>
      <c r="K123" s="26" t="s">
        <v>6</v>
      </c>
      <c r="L123" s="26" t="s">
        <v>6</v>
      </c>
      <c r="M123" s="9">
        <f>IF(Table1[[#This Row],[Situación a 1 año]]="cumple",0,1)</f>
        <v>0</v>
      </c>
      <c r="N123" s="9">
        <f>IF(Table1[[#This Row],[Situación a 2 años]]="cumple",0,1)</f>
        <v>0</v>
      </c>
      <c r="O123" s="9">
        <f>IF(Table1[[#This Row],[Situación a 10 años]]="cumple",0,1)</f>
        <v>0</v>
      </c>
      <c r="P123" s="10">
        <f>IF(Table1[[#This Row],[Aux_1]]+Table1[[#This Row],[Aux_2]]+Table1[[#This Row],[Aux_10]]&gt;0,1,0)</f>
        <v>0</v>
      </c>
      <c r="Q12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23" s="27" t="str">
        <f>IF(Table1[[#This Row],[Incumplimientos]]&gt;0,"Incumple IPH",IF(Table1[[#This Row],[Garantía volumétrica (%)]]&lt;100,"Cumple con déficit","Sin déficit"))</f>
        <v>Sin déficit</v>
      </c>
    </row>
    <row r="124" spans="1:18" x14ac:dyDescent="0.25">
      <c r="A124" s="3" t="s">
        <v>118</v>
      </c>
      <c r="B124" s="23">
        <v>2000136</v>
      </c>
      <c r="C124" s="2" t="s">
        <v>117</v>
      </c>
      <c r="D124" s="24">
        <v>8.4039998301304877</v>
      </c>
      <c r="E124" s="24">
        <v>0</v>
      </c>
      <c r="F124" s="25">
        <v>100</v>
      </c>
      <c r="G124" s="25">
        <v>0</v>
      </c>
      <c r="H124" s="25">
        <v>0</v>
      </c>
      <c r="I124" s="25">
        <v>0</v>
      </c>
      <c r="J124" s="26" t="s">
        <v>6</v>
      </c>
      <c r="K124" s="26" t="s">
        <v>6</v>
      </c>
      <c r="L124" s="26" t="s">
        <v>6</v>
      </c>
      <c r="M124" s="9">
        <f>IF(Table1[[#This Row],[Situación a 1 año]]="cumple",0,1)</f>
        <v>0</v>
      </c>
      <c r="N124" s="9">
        <f>IF(Table1[[#This Row],[Situación a 2 años]]="cumple",0,1)</f>
        <v>0</v>
      </c>
      <c r="O124" s="9">
        <f>IF(Table1[[#This Row],[Situación a 10 años]]="cumple",0,1)</f>
        <v>0</v>
      </c>
      <c r="P124" s="10">
        <f>IF(Table1[[#This Row],[Aux_1]]+Table1[[#This Row],[Aux_2]]+Table1[[#This Row],[Aux_10]]&gt;0,1,0)</f>
        <v>0</v>
      </c>
      <c r="Q12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24" s="27" t="str">
        <f>IF(Table1[[#This Row],[Incumplimientos]]&gt;0,"Incumple IPH",IF(Table1[[#This Row],[Garantía volumétrica (%)]]&lt;100,"Cumple con déficit","Sin déficit"))</f>
        <v>Sin déficit</v>
      </c>
    </row>
    <row r="125" spans="1:18" x14ac:dyDescent="0.25">
      <c r="A125" s="3" t="s">
        <v>119</v>
      </c>
      <c r="B125" s="23">
        <v>2000137</v>
      </c>
      <c r="C125" s="2" t="s">
        <v>117</v>
      </c>
      <c r="D125" s="24">
        <v>30.18399940431118</v>
      </c>
      <c r="E125" s="24">
        <v>2.2236577719449997</v>
      </c>
      <c r="F125" s="25">
        <v>92.632999999999996</v>
      </c>
      <c r="G125" s="25">
        <v>33.627000000000002</v>
      </c>
      <c r="H125" s="25">
        <v>59.21</v>
      </c>
      <c r="I125" s="25">
        <v>114.928</v>
      </c>
      <c r="J125" s="26" t="s">
        <v>6</v>
      </c>
      <c r="K125" s="26" t="s">
        <v>6</v>
      </c>
      <c r="L125" s="26" t="s">
        <v>29</v>
      </c>
      <c r="M125" s="9">
        <f>IF(Table1[[#This Row],[Situación a 1 año]]="cumple",0,1)</f>
        <v>0</v>
      </c>
      <c r="N125" s="9">
        <f>IF(Table1[[#This Row],[Situación a 2 años]]="cumple",0,1)</f>
        <v>0</v>
      </c>
      <c r="O125" s="9">
        <f>IF(Table1[[#This Row],[Situación a 10 años]]="cumple",0,1)</f>
        <v>1</v>
      </c>
      <c r="P125" s="10">
        <f>IF(Table1[[#This Row],[Aux_1]]+Table1[[#This Row],[Aux_2]]+Table1[[#This Row],[Aux_10]]&gt;0,1,0)</f>
        <v>1</v>
      </c>
      <c r="Q12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25" s="27" t="str">
        <f>IF(Table1[[#This Row],[Incumplimientos]]&gt;0,"Incumple IPH",IF(Table1[[#This Row],[Garantía volumétrica (%)]]&lt;100,"Cumple con déficit","Sin déficit"))</f>
        <v>Incumple IPH</v>
      </c>
    </row>
    <row r="126" spans="1:18" x14ac:dyDescent="0.25">
      <c r="A126" s="3" t="s">
        <v>120</v>
      </c>
      <c r="B126" s="23">
        <v>2000138</v>
      </c>
      <c r="C126" s="2" t="s">
        <v>117</v>
      </c>
      <c r="D126" s="24">
        <v>3.3329999623820186</v>
      </c>
      <c r="E126" s="24">
        <v>0.2790526261087507</v>
      </c>
      <c r="F126" s="25">
        <v>91.628</v>
      </c>
      <c r="G126" s="25">
        <v>37.054000000000002</v>
      </c>
      <c r="H126" s="25">
        <v>67.027000000000001</v>
      </c>
      <c r="I126" s="25">
        <v>131.053</v>
      </c>
      <c r="J126" s="26" t="s">
        <v>6</v>
      </c>
      <c r="K126" s="26" t="s">
        <v>6</v>
      </c>
      <c r="L126" s="26" t="s">
        <v>29</v>
      </c>
      <c r="M126" s="9">
        <f>IF(Table1[[#This Row],[Situación a 1 año]]="cumple",0,1)</f>
        <v>0</v>
      </c>
      <c r="N126" s="9">
        <f>IF(Table1[[#This Row],[Situación a 2 años]]="cumple",0,1)</f>
        <v>0</v>
      </c>
      <c r="O126" s="9">
        <f>IF(Table1[[#This Row],[Situación a 10 años]]="cumple",0,1)</f>
        <v>1</v>
      </c>
      <c r="P126" s="10">
        <f>IF(Table1[[#This Row],[Aux_1]]+Table1[[#This Row],[Aux_2]]+Table1[[#This Row],[Aux_10]]&gt;0,1,0)</f>
        <v>1</v>
      </c>
      <c r="Q12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26" s="27" t="str">
        <f>IF(Table1[[#This Row],[Incumplimientos]]&gt;0,"Incumple IPH",IF(Table1[[#This Row],[Garantía volumétrica (%)]]&lt;100,"Cumple con déficit","Sin déficit"))</f>
        <v>Incumple IPH</v>
      </c>
    </row>
    <row r="127" spans="1:18" x14ac:dyDescent="0.25">
      <c r="A127" s="3" t="s">
        <v>121</v>
      </c>
      <c r="B127" s="23">
        <v>2000140</v>
      </c>
      <c r="C127" s="2" t="s">
        <v>117</v>
      </c>
      <c r="D127" s="24">
        <v>21.919000014662743</v>
      </c>
      <c r="E127" s="24">
        <v>1.6434474531561136</v>
      </c>
      <c r="F127" s="25">
        <v>92.501999999999995</v>
      </c>
      <c r="G127" s="25">
        <v>33.970999999999997</v>
      </c>
      <c r="H127" s="25">
        <v>60.03</v>
      </c>
      <c r="I127" s="25">
        <v>116.607</v>
      </c>
      <c r="J127" s="26" t="s">
        <v>6</v>
      </c>
      <c r="K127" s="26" t="s">
        <v>6</v>
      </c>
      <c r="L127" s="26" t="s">
        <v>29</v>
      </c>
      <c r="M127" s="9">
        <f>IF(Table1[[#This Row],[Situación a 1 año]]="cumple",0,1)</f>
        <v>0</v>
      </c>
      <c r="N127" s="9">
        <f>IF(Table1[[#This Row],[Situación a 2 años]]="cumple",0,1)</f>
        <v>0</v>
      </c>
      <c r="O127" s="9">
        <f>IF(Table1[[#This Row],[Situación a 10 años]]="cumple",0,1)</f>
        <v>1</v>
      </c>
      <c r="P127" s="10">
        <f>IF(Table1[[#This Row],[Aux_1]]+Table1[[#This Row],[Aux_2]]+Table1[[#This Row],[Aux_10]]&gt;0,1,0)</f>
        <v>1</v>
      </c>
      <c r="Q12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27" s="27" t="str">
        <f>IF(Table1[[#This Row],[Incumplimientos]]&gt;0,"Incumple IPH",IF(Table1[[#This Row],[Garantía volumétrica (%)]]&lt;100,"Cumple con déficit","Sin déficit"))</f>
        <v>Incumple IPH</v>
      </c>
    </row>
    <row r="128" spans="1:18" x14ac:dyDescent="0.25">
      <c r="A128" s="3" t="s">
        <v>122</v>
      </c>
      <c r="B128" s="23">
        <v>2000141</v>
      </c>
      <c r="C128" s="2" t="s">
        <v>117</v>
      </c>
      <c r="D128" s="24">
        <v>5.4389999350532889</v>
      </c>
      <c r="E128" s="24">
        <v>0.37855261005461216</v>
      </c>
      <c r="F128" s="25">
        <v>93.04</v>
      </c>
      <c r="G128" s="25">
        <v>32.212000000000003</v>
      </c>
      <c r="H128" s="25">
        <v>55.929000000000002</v>
      </c>
      <c r="I128" s="25">
        <v>108.053</v>
      </c>
      <c r="J128" s="26" t="s">
        <v>6</v>
      </c>
      <c r="K128" s="26" t="s">
        <v>6</v>
      </c>
      <c r="L128" s="26" t="s">
        <v>29</v>
      </c>
      <c r="M128" s="9">
        <f>IF(Table1[[#This Row],[Situación a 1 año]]="cumple",0,1)</f>
        <v>0</v>
      </c>
      <c r="N128" s="9">
        <f>IF(Table1[[#This Row],[Situación a 2 años]]="cumple",0,1)</f>
        <v>0</v>
      </c>
      <c r="O128" s="9">
        <f>IF(Table1[[#This Row],[Situación a 10 años]]="cumple",0,1)</f>
        <v>1</v>
      </c>
      <c r="P128" s="10">
        <f>IF(Table1[[#This Row],[Aux_1]]+Table1[[#This Row],[Aux_2]]+Table1[[#This Row],[Aux_10]]&gt;0,1,0)</f>
        <v>1</v>
      </c>
      <c r="Q12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28" s="27" t="str">
        <f>IF(Table1[[#This Row],[Incumplimientos]]&gt;0,"Incumple IPH",IF(Table1[[#This Row],[Garantía volumétrica (%)]]&lt;100,"Cumple con déficit","Sin déficit"))</f>
        <v>Incumple IPH</v>
      </c>
    </row>
    <row r="129" spans="1:18" x14ac:dyDescent="0.25">
      <c r="A129" s="3" t="s">
        <v>123</v>
      </c>
      <c r="B129" s="23">
        <v>2000142</v>
      </c>
      <c r="C129" s="2" t="s">
        <v>106</v>
      </c>
      <c r="D129" s="24">
        <v>7.6459999345242977</v>
      </c>
      <c r="E129" s="24">
        <v>0.54755263775587082</v>
      </c>
      <c r="F129" s="25">
        <v>92.838999999999999</v>
      </c>
      <c r="G129" s="25">
        <v>39.000999999999998</v>
      </c>
      <c r="H129" s="25">
        <v>53.453000000000003</v>
      </c>
      <c r="I129" s="25">
        <v>103.126</v>
      </c>
      <c r="J129" s="26" t="s">
        <v>6</v>
      </c>
      <c r="K129" s="26" t="s">
        <v>6</v>
      </c>
      <c r="L129" s="26" t="s">
        <v>29</v>
      </c>
      <c r="M129" s="9">
        <f>IF(Table1[[#This Row],[Situación a 1 año]]="cumple",0,1)</f>
        <v>0</v>
      </c>
      <c r="N129" s="9">
        <f>IF(Table1[[#This Row],[Situación a 2 años]]="cumple",0,1)</f>
        <v>0</v>
      </c>
      <c r="O129" s="9">
        <f>IF(Table1[[#This Row],[Situación a 10 años]]="cumple",0,1)</f>
        <v>1</v>
      </c>
      <c r="P129" s="10">
        <f>IF(Table1[[#This Row],[Aux_1]]+Table1[[#This Row],[Aux_2]]+Table1[[#This Row],[Aux_10]]&gt;0,1,0)</f>
        <v>1</v>
      </c>
      <c r="Q12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29" s="27" t="str">
        <f>IF(Table1[[#This Row],[Incumplimientos]]&gt;0,"Incumple IPH",IF(Table1[[#This Row],[Garantía volumétrica (%)]]&lt;100,"Cumple con déficit","Sin déficit"))</f>
        <v>Incumple IPH</v>
      </c>
    </row>
    <row r="130" spans="1:18" x14ac:dyDescent="0.25">
      <c r="A130" s="3" t="s">
        <v>124</v>
      </c>
      <c r="B130" s="23">
        <v>2000143</v>
      </c>
      <c r="C130" s="2" t="s">
        <v>106</v>
      </c>
      <c r="D130" s="24">
        <v>6.8279999047517776</v>
      </c>
      <c r="E130" s="24">
        <v>1.7031315276399255</v>
      </c>
      <c r="F130" s="25">
        <v>75.057000000000002</v>
      </c>
      <c r="G130" s="25">
        <v>87.507000000000005</v>
      </c>
      <c r="H130" s="25">
        <v>149.70699999999999</v>
      </c>
      <c r="I130" s="25">
        <v>358.46499999999997</v>
      </c>
      <c r="J130" s="26" t="s">
        <v>29</v>
      </c>
      <c r="K130" s="26" t="s">
        <v>29</v>
      </c>
      <c r="L130" s="26" t="s">
        <v>29</v>
      </c>
      <c r="M130" s="9">
        <f>IF(Table1[[#This Row],[Situación a 1 año]]="cumple",0,1)</f>
        <v>1</v>
      </c>
      <c r="N130" s="9">
        <f>IF(Table1[[#This Row],[Situación a 2 años]]="cumple",0,1)</f>
        <v>1</v>
      </c>
      <c r="O130" s="9">
        <f>IF(Table1[[#This Row],[Situación a 10 años]]="cumple",0,1)</f>
        <v>1</v>
      </c>
      <c r="P130" s="10">
        <f>IF(Table1[[#This Row],[Aux_1]]+Table1[[#This Row],[Aux_2]]+Table1[[#This Row],[Aux_10]]&gt;0,1,0)</f>
        <v>1</v>
      </c>
      <c r="Q13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30" s="27" t="str">
        <f>IF(Table1[[#This Row],[Incumplimientos]]&gt;0,"Incumple IPH",IF(Table1[[#This Row],[Garantía volumétrica (%)]]&lt;100,"Cumple con déficit","Sin déficit"))</f>
        <v>Incumple IPH</v>
      </c>
    </row>
    <row r="131" spans="1:18" x14ac:dyDescent="0.25">
      <c r="A131" s="3" t="s">
        <v>125</v>
      </c>
      <c r="B131" s="23">
        <v>2000144</v>
      </c>
      <c r="C131" s="2" t="s">
        <v>106</v>
      </c>
      <c r="D131" s="24">
        <v>0</v>
      </c>
      <c r="E131" s="24">
        <v>0</v>
      </c>
      <c r="F131" s="25">
        <v>100</v>
      </c>
      <c r="G131" s="25">
        <v>0</v>
      </c>
      <c r="H131" s="25">
        <v>0</v>
      </c>
      <c r="I131" s="25">
        <v>0</v>
      </c>
      <c r="J131" s="26" t="s">
        <v>6</v>
      </c>
      <c r="K131" s="26" t="s">
        <v>6</v>
      </c>
      <c r="L131" s="26" t="s">
        <v>6</v>
      </c>
      <c r="M131" s="9">
        <f>IF(Table1[[#This Row],[Situación a 1 año]]="cumple",0,1)</f>
        <v>0</v>
      </c>
      <c r="N131" s="9">
        <f>IF(Table1[[#This Row],[Situación a 2 años]]="cumple",0,1)</f>
        <v>0</v>
      </c>
      <c r="O131" s="9">
        <f>IF(Table1[[#This Row],[Situación a 10 años]]="cumple",0,1)</f>
        <v>0</v>
      </c>
      <c r="P131" s="10">
        <f>IF(Table1[[#This Row],[Aux_1]]+Table1[[#This Row],[Aux_2]]+Table1[[#This Row],[Aux_10]]&gt;0,1,0)</f>
        <v>0</v>
      </c>
      <c r="Q13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31" s="27" t="str">
        <f>IF(Table1[[#This Row],[Incumplimientos]]&gt;0,"Incumple IPH",IF(Table1[[#This Row],[Garantía volumétrica (%)]]&lt;100,"Cumple con déficit","Sin déficit"))</f>
        <v>Sin déficit</v>
      </c>
    </row>
    <row r="132" spans="1:18" x14ac:dyDescent="0.25">
      <c r="A132" s="3" t="s">
        <v>126</v>
      </c>
      <c r="B132" s="23">
        <v>2000146</v>
      </c>
      <c r="C132" s="2" t="s">
        <v>106</v>
      </c>
      <c r="D132" s="24">
        <v>0.39200000232085586</v>
      </c>
      <c r="E132" s="24">
        <v>2.955263014882803E-2</v>
      </c>
      <c r="F132" s="25">
        <v>92.460999999999999</v>
      </c>
      <c r="G132" s="25">
        <v>26.02</v>
      </c>
      <c r="H132" s="25">
        <v>48.98</v>
      </c>
      <c r="I132" s="25">
        <v>96.429000000000002</v>
      </c>
      <c r="J132" s="26" t="s">
        <v>6</v>
      </c>
      <c r="K132" s="26" t="s">
        <v>6</v>
      </c>
      <c r="L132" s="26" t="s">
        <v>6</v>
      </c>
      <c r="M132" s="9">
        <f>IF(Table1[[#This Row],[Situación a 1 año]]="cumple",0,1)</f>
        <v>0</v>
      </c>
      <c r="N132" s="9">
        <f>IF(Table1[[#This Row],[Situación a 2 años]]="cumple",0,1)</f>
        <v>0</v>
      </c>
      <c r="O132" s="9">
        <f>IF(Table1[[#This Row],[Situación a 10 años]]="cumple",0,1)</f>
        <v>0</v>
      </c>
      <c r="P132" s="10">
        <f>IF(Table1[[#This Row],[Aux_1]]+Table1[[#This Row],[Aux_2]]+Table1[[#This Row],[Aux_10]]&gt;0,1,0)</f>
        <v>0</v>
      </c>
      <c r="Q13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32" s="27" t="str">
        <f>IF(Table1[[#This Row],[Incumplimientos]]&gt;0,"Incumple IPH",IF(Table1[[#This Row],[Garantía volumétrica (%)]]&lt;100,"Cumple con déficit","Sin déficit"))</f>
        <v>Cumple con déficit</v>
      </c>
    </row>
    <row r="133" spans="1:18" x14ac:dyDescent="0.25">
      <c r="A133" s="3" t="s">
        <v>127</v>
      </c>
      <c r="B133" s="23">
        <v>2000147</v>
      </c>
      <c r="C133" s="2" t="s">
        <v>117</v>
      </c>
      <c r="D133" s="24">
        <v>8.1810001467820257</v>
      </c>
      <c r="E133" s="24">
        <v>7.8947370639070868E-5</v>
      </c>
      <c r="F133" s="25">
        <v>99.998999999999995</v>
      </c>
      <c r="G133" s="25">
        <v>3.6999999999999998E-2</v>
      </c>
      <c r="H133" s="25">
        <v>3.6999999999999998E-2</v>
      </c>
      <c r="I133" s="25">
        <v>3.6999999999999998E-2</v>
      </c>
      <c r="J133" s="26" t="s">
        <v>6</v>
      </c>
      <c r="K133" s="26" t="s">
        <v>6</v>
      </c>
      <c r="L133" s="26" t="s">
        <v>6</v>
      </c>
      <c r="M133" s="9">
        <f>IF(Table1[[#This Row],[Situación a 1 año]]="cumple",0,1)</f>
        <v>0</v>
      </c>
      <c r="N133" s="9">
        <f>IF(Table1[[#This Row],[Situación a 2 años]]="cumple",0,1)</f>
        <v>0</v>
      </c>
      <c r="O133" s="9">
        <f>IF(Table1[[#This Row],[Situación a 10 años]]="cumple",0,1)</f>
        <v>0</v>
      </c>
      <c r="P133" s="10">
        <f>IF(Table1[[#This Row],[Aux_1]]+Table1[[#This Row],[Aux_2]]+Table1[[#This Row],[Aux_10]]&gt;0,1,0)</f>
        <v>0</v>
      </c>
      <c r="Q13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33" s="27" t="str">
        <f>IF(Table1[[#This Row],[Incumplimientos]]&gt;0,"Incumple IPH",IF(Table1[[#This Row],[Garantía volumétrica (%)]]&lt;100,"Cumple con déficit","Sin déficit"))</f>
        <v>Cumple con déficit</v>
      </c>
    </row>
    <row r="134" spans="1:18" x14ac:dyDescent="0.25">
      <c r="A134" s="3" t="s">
        <v>128</v>
      </c>
      <c r="B134" s="23">
        <v>2000149</v>
      </c>
      <c r="C134" s="2" t="s">
        <v>67</v>
      </c>
      <c r="D134" s="24">
        <v>0.5110000012209639</v>
      </c>
      <c r="E134" s="24">
        <v>0</v>
      </c>
      <c r="F134" s="25">
        <v>100</v>
      </c>
      <c r="G134" s="25">
        <v>0</v>
      </c>
      <c r="H134" s="25">
        <v>0</v>
      </c>
      <c r="I134" s="25">
        <v>0</v>
      </c>
      <c r="J134" s="26" t="s">
        <v>6</v>
      </c>
      <c r="K134" s="26" t="s">
        <v>6</v>
      </c>
      <c r="L134" s="26" t="s">
        <v>6</v>
      </c>
      <c r="M134" s="9">
        <f>IF(Table1[[#This Row],[Situación a 1 año]]="cumple",0,1)</f>
        <v>0</v>
      </c>
      <c r="N134" s="9">
        <f>IF(Table1[[#This Row],[Situación a 2 años]]="cumple",0,1)</f>
        <v>0</v>
      </c>
      <c r="O134" s="9">
        <f>IF(Table1[[#This Row],[Situación a 10 años]]="cumple",0,1)</f>
        <v>0</v>
      </c>
      <c r="P134" s="10">
        <f>IF(Table1[[#This Row],[Aux_1]]+Table1[[#This Row],[Aux_2]]+Table1[[#This Row],[Aux_10]]&gt;0,1,0)</f>
        <v>0</v>
      </c>
      <c r="Q13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34" s="27" t="str">
        <f>IF(Table1[[#This Row],[Incumplimientos]]&gt;0,"Incumple IPH",IF(Table1[[#This Row],[Garantía volumétrica (%)]]&lt;100,"Cumple con déficit","Sin déficit"))</f>
        <v>Sin déficit</v>
      </c>
    </row>
    <row r="135" spans="1:18" x14ac:dyDescent="0.25">
      <c r="A135" s="3" t="s">
        <v>505</v>
      </c>
      <c r="B135" s="23">
        <v>2000150</v>
      </c>
      <c r="C135" s="2" t="s">
        <v>117</v>
      </c>
      <c r="D135" s="24">
        <v>0.427000000490807</v>
      </c>
      <c r="E135" s="24">
        <v>0</v>
      </c>
      <c r="F135" s="25">
        <v>100</v>
      </c>
      <c r="G135" s="25">
        <v>0</v>
      </c>
      <c r="H135" s="25">
        <v>0</v>
      </c>
      <c r="I135" s="25">
        <v>0</v>
      </c>
      <c r="J135" s="26" t="s">
        <v>6</v>
      </c>
      <c r="K135" s="26" t="s">
        <v>6</v>
      </c>
      <c r="L135" s="26" t="s">
        <v>6</v>
      </c>
      <c r="M135" s="9">
        <f>IF(Table1[[#This Row],[Situación a 1 año]]="cumple",0,1)</f>
        <v>0</v>
      </c>
      <c r="N135" s="9">
        <f>IF(Table1[[#This Row],[Situación a 2 años]]="cumple",0,1)</f>
        <v>0</v>
      </c>
      <c r="O135" s="9">
        <f>IF(Table1[[#This Row],[Situación a 10 años]]="cumple",0,1)</f>
        <v>0</v>
      </c>
      <c r="P135" s="10">
        <f>IF(Table1[[#This Row],[Aux_1]]+Table1[[#This Row],[Aux_2]]+Table1[[#This Row],[Aux_10]]&gt;0,1,0)</f>
        <v>0</v>
      </c>
      <c r="Q13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35" s="27" t="str">
        <f>IF(Table1[[#This Row],[Incumplimientos]]&gt;0,"Incumple IPH",IF(Table1[[#This Row],[Garantía volumétrica (%)]]&lt;100,"Cumple con déficit","Sin déficit"))</f>
        <v>Sin déficit</v>
      </c>
    </row>
    <row r="136" spans="1:18" x14ac:dyDescent="0.25">
      <c r="A136" s="3" t="s">
        <v>129</v>
      </c>
      <c r="B136" s="23">
        <v>2000151</v>
      </c>
      <c r="C136" s="2" t="s">
        <v>106</v>
      </c>
      <c r="D136" s="24">
        <v>0.30900000780820847</v>
      </c>
      <c r="E136" s="24">
        <v>0</v>
      </c>
      <c r="F136" s="25">
        <v>100</v>
      </c>
      <c r="G136" s="25">
        <v>0</v>
      </c>
      <c r="H136" s="25">
        <v>0</v>
      </c>
      <c r="I136" s="25">
        <v>0</v>
      </c>
      <c r="J136" s="26" t="s">
        <v>6</v>
      </c>
      <c r="K136" s="26" t="s">
        <v>6</v>
      </c>
      <c r="L136" s="26" t="s">
        <v>6</v>
      </c>
      <c r="M136" s="9">
        <f>IF(Table1[[#This Row],[Situación a 1 año]]="cumple",0,1)</f>
        <v>0</v>
      </c>
      <c r="N136" s="9">
        <f>IF(Table1[[#This Row],[Situación a 2 años]]="cumple",0,1)</f>
        <v>0</v>
      </c>
      <c r="O136" s="9">
        <f>IF(Table1[[#This Row],[Situación a 10 años]]="cumple",0,1)</f>
        <v>0</v>
      </c>
      <c r="P136" s="10">
        <f>IF(Table1[[#This Row],[Aux_1]]+Table1[[#This Row],[Aux_2]]+Table1[[#This Row],[Aux_10]]&gt;0,1,0)</f>
        <v>0</v>
      </c>
      <c r="Q13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36" s="27" t="str">
        <f>IF(Table1[[#This Row],[Incumplimientos]]&gt;0,"Incumple IPH",IF(Table1[[#This Row],[Garantía volumétrica (%)]]&lt;100,"Cumple con déficit","Sin déficit"))</f>
        <v>Sin déficit</v>
      </c>
    </row>
    <row r="137" spans="1:18" x14ac:dyDescent="0.25">
      <c r="A137" s="3" t="s">
        <v>130</v>
      </c>
      <c r="B137" s="23">
        <v>2000152</v>
      </c>
      <c r="C137" s="2" t="s">
        <v>106</v>
      </c>
      <c r="D137" s="24">
        <v>1.8290000446140766</v>
      </c>
      <c r="E137" s="24">
        <v>0</v>
      </c>
      <c r="F137" s="25">
        <v>100</v>
      </c>
      <c r="G137" s="25">
        <v>0</v>
      </c>
      <c r="H137" s="25">
        <v>0</v>
      </c>
      <c r="I137" s="25">
        <v>0</v>
      </c>
      <c r="J137" s="26" t="s">
        <v>6</v>
      </c>
      <c r="K137" s="26" t="s">
        <v>6</v>
      </c>
      <c r="L137" s="26" t="s">
        <v>6</v>
      </c>
      <c r="M137" s="9">
        <f>IF(Table1[[#This Row],[Situación a 1 año]]="cumple",0,1)</f>
        <v>0</v>
      </c>
      <c r="N137" s="9">
        <f>IF(Table1[[#This Row],[Situación a 2 años]]="cumple",0,1)</f>
        <v>0</v>
      </c>
      <c r="O137" s="9">
        <f>IF(Table1[[#This Row],[Situación a 10 años]]="cumple",0,1)</f>
        <v>0</v>
      </c>
      <c r="P137" s="10">
        <f>IF(Table1[[#This Row],[Aux_1]]+Table1[[#This Row],[Aux_2]]+Table1[[#This Row],[Aux_10]]&gt;0,1,0)</f>
        <v>0</v>
      </c>
      <c r="Q13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37" s="27" t="str">
        <f>IF(Table1[[#This Row],[Incumplimientos]]&gt;0,"Incumple IPH",IF(Table1[[#This Row],[Garantía volumétrica (%)]]&lt;100,"Cumple con déficit","Sin déficit"))</f>
        <v>Sin déficit</v>
      </c>
    </row>
    <row r="138" spans="1:18" x14ac:dyDescent="0.25">
      <c r="A138" s="3" t="s">
        <v>506</v>
      </c>
      <c r="B138" s="23">
        <v>2000153</v>
      </c>
      <c r="C138" s="2" t="s">
        <v>106</v>
      </c>
      <c r="D138" s="24">
        <v>0.29600000136997551</v>
      </c>
      <c r="E138" s="24">
        <v>0</v>
      </c>
      <c r="F138" s="25">
        <v>100</v>
      </c>
      <c r="G138" s="25">
        <v>0</v>
      </c>
      <c r="H138" s="25">
        <v>0</v>
      </c>
      <c r="I138" s="25">
        <v>0</v>
      </c>
      <c r="J138" s="26" t="s">
        <v>6</v>
      </c>
      <c r="K138" s="26" t="s">
        <v>6</v>
      </c>
      <c r="L138" s="26" t="s">
        <v>6</v>
      </c>
      <c r="M138" s="9">
        <f>IF(Table1[[#This Row],[Situación a 1 año]]="cumple",0,1)</f>
        <v>0</v>
      </c>
      <c r="N138" s="9">
        <f>IF(Table1[[#This Row],[Situación a 2 años]]="cumple",0,1)</f>
        <v>0</v>
      </c>
      <c r="O138" s="9">
        <f>IF(Table1[[#This Row],[Situación a 10 años]]="cumple",0,1)</f>
        <v>0</v>
      </c>
      <c r="P138" s="10">
        <f>IF(Table1[[#This Row],[Aux_1]]+Table1[[#This Row],[Aux_2]]+Table1[[#This Row],[Aux_10]]&gt;0,1,0)</f>
        <v>0</v>
      </c>
      <c r="Q13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38" s="27" t="str">
        <f>IF(Table1[[#This Row],[Incumplimientos]]&gt;0,"Incumple IPH",IF(Table1[[#This Row],[Garantía volumétrica (%)]]&lt;100,"Cumple con déficit","Sin déficit"))</f>
        <v>Sin déficit</v>
      </c>
    </row>
    <row r="139" spans="1:18" x14ac:dyDescent="0.25">
      <c r="A139" s="3" t="s">
        <v>131</v>
      </c>
      <c r="B139" s="23">
        <v>2000154</v>
      </c>
      <c r="C139" s="2" t="s">
        <v>106</v>
      </c>
      <c r="D139" s="24">
        <v>7.0000000530853868E-2</v>
      </c>
      <c r="E139" s="24">
        <v>0</v>
      </c>
      <c r="F139" s="25">
        <v>100</v>
      </c>
      <c r="G139" s="25">
        <v>0</v>
      </c>
      <c r="H139" s="25">
        <v>0</v>
      </c>
      <c r="I139" s="25">
        <v>0</v>
      </c>
      <c r="J139" s="26" t="s">
        <v>6</v>
      </c>
      <c r="K139" s="26" t="s">
        <v>6</v>
      </c>
      <c r="L139" s="26" t="s">
        <v>6</v>
      </c>
      <c r="M139" s="9">
        <f>IF(Table1[[#This Row],[Situación a 1 año]]="cumple",0,1)</f>
        <v>0</v>
      </c>
      <c r="N139" s="9">
        <f>IF(Table1[[#This Row],[Situación a 2 años]]="cumple",0,1)</f>
        <v>0</v>
      </c>
      <c r="O139" s="9">
        <f>IF(Table1[[#This Row],[Situación a 10 años]]="cumple",0,1)</f>
        <v>0</v>
      </c>
      <c r="P139" s="10">
        <f>IF(Table1[[#This Row],[Aux_1]]+Table1[[#This Row],[Aux_2]]+Table1[[#This Row],[Aux_10]]&gt;0,1,0)</f>
        <v>0</v>
      </c>
      <c r="Q13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39" s="27" t="str">
        <f>IF(Table1[[#This Row],[Incumplimientos]]&gt;0,"Incumple IPH",IF(Table1[[#This Row],[Garantía volumétrica (%)]]&lt;100,"Cumple con déficit","Sin déficit"))</f>
        <v>Sin déficit</v>
      </c>
    </row>
    <row r="140" spans="1:18" x14ac:dyDescent="0.25">
      <c r="A140" s="3" t="s">
        <v>132</v>
      </c>
      <c r="B140" s="23">
        <v>2000155</v>
      </c>
      <c r="C140" s="2" t="s">
        <v>106</v>
      </c>
      <c r="D140" s="24">
        <v>3.2649999660206959</v>
      </c>
      <c r="E140" s="24">
        <v>0</v>
      </c>
      <c r="F140" s="25">
        <v>100</v>
      </c>
      <c r="G140" s="25">
        <v>0</v>
      </c>
      <c r="H140" s="25">
        <v>0</v>
      </c>
      <c r="I140" s="25">
        <v>0</v>
      </c>
      <c r="J140" s="26" t="s">
        <v>6</v>
      </c>
      <c r="K140" s="26" t="s">
        <v>6</v>
      </c>
      <c r="L140" s="26" t="s">
        <v>6</v>
      </c>
      <c r="M140" s="9">
        <f>IF(Table1[[#This Row],[Situación a 1 año]]="cumple",0,1)</f>
        <v>0</v>
      </c>
      <c r="N140" s="9">
        <f>IF(Table1[[#This Row],[Situación a 2 años]]="cumple",0,1)</f>
        <v>0</v>
      </c>
      <c r="O140" s="9">
        <f>IF(Table1[[#This Row],[Situación a 10 años]]="cumple",0,1)</f>
        <v>0</v>
      </c>
      <c r="P140" s="10">
        <f>IF(Table1[[#This Row],[Aux_1]]+Table1[[#This Row],[Aux_2]]+Table1[[#This Row],[Aux_10]]&gt;0,1,0)</f>
        <v>0</v>
      </c>
      <c r="Q14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40" s="27" t="str">
        <f>IF(Table1[[#This Row],[Incumplimientos]]&gt;0,"Incumple IPH",IF(Table1[[#This Row],[Garantía volumétrica (%)]]&lt;100,"Cumple con déficit","Sin déficit"))</f>
        <v>Sin déficit</v>
      </c>
    </row>
    <row r="141" spans="1:18" x14ac:dyDescent="0.25">
      <c r="A141" s="3" t="s">
        <v>133</v>
      </c>
      <c r="B141" s="23">
        <v>2000156</v>
      </c>
      <c r="C141" s="2" t="s">
        <v>106</v>
      </c>
      <c r="D141" s="24">
        <v>1.8420000120531768</v>
      </c>
      <c r="E141" s="24">
        <v>0</v>
      </c>
      <c r="F141" s="25">
        <v>100</v>
      </c>
      <c r="G141" s="25">
        <v>0</v>
      </c>
      <c r="H141" s="25">
        <v>0</v>
      </c>
      <c r="I141" s="25">
        <v>0</v>
      </c>
      <c r="J141" s="26" t="s">
        <v>6</v>
      </c>
      <c r="K141" s="26" t="s">
        <v>6</v>
      </c>
      <c r="L141" s="26" t="s">
        <v>6</v>
      </c>
      <c r="M141" s="9">
        <f>IF(Table1[[#This Row],[Situación a 1 año]]="cumple",0,1)</f>
        <v>0</v>
      </c>
      <c r="N141" s="9">
        <f>IF(Table1[[#This Row],[Situación a 2 años]]="cumple",0,1)</f>
        <v>0</v>
      </c>
      <c r="O141" s="9">
        <f>IF(Table1[[#This Row],[Situación a 10 años]]="cumple",0,1)</f>
        <v>0</v>
      </c>
      <c r="P141" s="10">
        <f>IF(Table1[[#This Row],[Aux_1]]+Table1[[#This Row],[Aux_2]]+Table1[[#This Row],[Aux_10]]&gt;0,1,0)</f>
        <v>0</v>
      </c>
      <c r="Q14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41" s="27" t="str">
        <f>IF(Table1[[#This Row],[Incumplimientos]]&gt;0,"Incumple IPH",IF(Table1[[#This Row],[Garantía volumétrica (%)]]&lt;100,"Cumple con déficit","Sin déficit"))</f>
        <v>Sin déficit</v>
      </c>
    </row>
    <row r="142" spans="1:18" x14ac:dyDescent="0.25">
      <c r="A142" s="3" t="s">
        <v>507</v>
      </c>
      <c r="B142" s="23">
        <v>2000157</v>
      </c>
      <c r="C142" s="2" t="s">
        <v>106</v>
      </c>
      <c r="D142" s="24">
        <v>0.7819999948842451</v>
      </c>
      <c r="E142" s="24">
        <v>0</v>
      </c>
      <c r="F142" s="25">
        <v>100</v>
      </c>
      <c r="G142" s="25">
        <v>0</v>
      </c>
      <c r="H142" s="25">
        <v>0</v>
      </c>
      <c r="I142" s="25">
        <v>0</v>
      </c>
      <c r="J142" s="26" t="s">
        <v>6</v>
      </c>
      <c r="K142" s="26" t="s">
        <v>6</v>
      </c>
      <c r="L142" s="26" t="s">
        <v>6</v>
      </c>
      <c r="M142" s="9">
        <f>IF(Table1[[#This Row],[Situación a 1 año]]="cumple",0,1)</f>
        <v>0</v>
      </c>
      <c r="N142" s="9">
        <f>IF(Table1[[#This Row],[Situación a 2 años]]="cumple",0,1)</f>
        <v>0</v>
      </c>
      <c r="O142" s="9">
        <f>IF(Table1[[#This Row],[Situación a 10 años]]="cumple",0,1)</f>
        <v>0</v>
      </c>
      <c r="P142" s="10">
        <f>IF(Table1[[#This Row],[Aux_1]]+Table1[[#This Row],[Aux_2]]+Table1[[#This Row],[Aux_10]]&gt;0,1,0)</f>
        <v>0</v>
      </c>
      <c r="Q14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42" s="27" t="str">
        <f>IF(Table1[[#This Row],[Incumplimientos]]&gt;0,"Incumple IPH",IF(Table1[[#This Row],[Garantía volumétrica (%)]]&lt;100,"Cumple con déficit","Sin déficit"))</f>
        <v>Sin déficit</v>
      </c>
    </row>
    <row r="143" spans="1:18" x14ac:dyDescent="0.25">
      <c r="A143" s="3" t="s">
        <v>134</v>
      </c>
      <c r="B143" s="23">
        <v>2000159</v>
      </c>
      <c r="C143" s="2" t="s">
        <v>135</v>
      </c>
      <c r="D143" s="24">
        <v>1.436000008136034</v>
      </c>
      <c r="E143" s="24">
        <v>3.7473684482392855E-2</v>
      </c>
      <c r="F143" s="25">
        <v>97.39</v>
      </c>
      <c r="G143" s="25">
        <v>39.206000000000003</v>
      </c>
      <c r="H143" s="25">
        <v>50.905000000000001</v>
      </c>
      <c r="I143" s="25">
        <v>74.930000000000007</v>
      </c>
      <c r="J143" s="26" t="s">
        <v>6</v>
      </c>
      <c r="K143" s="26" t="s">
        <v>6</v>
      </c>
      <c r="L143" s="26" t="s">
        <v>6</v>
      </c>
      <c r="M143" s="9">
        <f>IF(Table1[[#This Row],[Situación a 1 año]]="cumple",0,1)</f>
        <v>0</v>
      </c>
      <c r="N143" s="9">
        <f>IF(Table1[[#This Row],[Situación a 2 años]]="cumple",0,1)</f>
        <v>0</v>
      </c>
      <c r="O143" s="9">
        <f>IF(Table1[[#This Row],[Situación a 10 años]]="cumple",0,1)</f>
        <v>0</v>
      </c>
      <c r="P143" s="10">
        <f>IF(Table1[[#This Row],[Aux_1]]+Table1[[#This Row],[Aux_2]]+Table1[[#This Row],[Aux_10]]&gt;0,1,0)</f>
        <v>0</v>
      </c>
      <c r="Q14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43" s="27" t="str">
        <f>IF(Table1[[#This Row],[Incumplimientos]]&gt;0,"Incumple IPH",IF(Table1[[#This Row],[Garantía volumétrica (%)]]&lt;100,"Cumple con déficit","Sin déficit"))</f>
        <v>Cumple con déficit</v>
      </c>
    </row>
    <row r="144" spans="1:18" x14ac:dyDescent="0.25">
      <c r="A144" s="3" t="s">
        <v>136</v>
      </c>
      <c r="B144" s="23">
        <v>2000161</v>
      </c>
      <c r="C144" s="2" t="s">
        <v>135</v>
      </c>
      <c r="D144" s="24">
        <v>6.1980001926422119</v>
      </c>
      <c r="E144" s="24">
        <v>1.672552764415741</v>
      </c>
      <c r="F144" s="25">
        <v>73.015000000000001</v>
      </c>
      <c r="G144" s="25">
        <v>88.963999999999999</v>
      </c>
      <c r="H144" s="25">
        <v>161.93899999999999</v>
      </c>
      <c r="I144" s="25">
        <v>437.851</v>
      </c>
      <c r="J144" s="26" t="s">
        <v>29</v>
      </c>
      <c r="K144" s="26" t="s">
        <v>29</v>
      </c>
      <c r="L144" s="26" t="s">
        <v>29</v>
      </c>
      <c r="M144" s="9">
        <f>IF(Table1[[#This Row],[Situación a 1 año]]="cumple",0,1)</f>
        <v>1</v>
      </c>
      <c r="N144" s="9">
        <f>IF(Table1[[#This Row],[Situación a 2 años]]="cumple",0,1)</f>
        <v>1</v>
      </c>
      <c r="O144" s="9">
        <f>IF(Table1[[#This Row],[Situación a 10 años]]="cumple",0,1)</f>
        <v>1</v>
      </c>
      <c r="P144" s="10">
        <f>IF(Table1[[#This Row],[Aux_1]]+Table1[[#This Row],[Aux_2]]+Table1[[#This Row],[Aux_10]]&gt;0,1,0)</f>
        <v>1</v>
      </c>
      <c r="Q14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44" s="27" t="str">
        <f>IF(Table1[[#This Row],[Incumplimientos]]&gt;0,"Incumple IPH",IF(Table1[[#This Row],[Garantía volumétrica (%)]]&lt;100,"Cumple con déficit","Sin déficit"))</f>
        <v>Incumple IPH</v>
      </c>
    </row>
    <row r="145" spans="1:18" x14ac:dyDescent="0.25">
      <c r="A145" s="3" t="s">
        <v>137</v>
      </c>
      <c r="B145" s="23">
        <v>2000163</v>
      </c>
      <c r="C145" s="2" t="s">
        <v>135</v>
      </c>
      <c r="D145" s="24">
        <v>0.72300000197719783</v>
      </c>
      <c r="E145" s="24">
        <v>0</v>
      </c>
      <c r="F145" s="25">
        <v>100</v>
      </c>
      <c r="G145" s="25">
        <v>0</v>
      </c>
      <c r="H145" s="25">
        <v>0</v>
      </c>
      <c r="I145" s="25">
        <v>0</v>
      </c>
      <c r="J145" s="26" t="s">
        <v>6</v>
      </c>
      <c r="K145" s="26" t="s">
        <v>6</v>
      </c>
      <c r="L145" s="26" t="s">
        <v>6</v>
      </c>
      <c r="M145" s="9">
        <f>IF(Table1[[#This Row],[Situación a 1 año]]="cumple",0,1)</f>
        <v>0</v>
      </c>
      <c r="N145" s="9">
        <f>IF(Table1[[#This Row],[Situación a 2 años]]="cumple",0,1)</f>
        <v>0</v>
      </c>
      <c r="O145" s="9">
        <f>IF(Table1[[#This Row],[Situación a 10 años]]="cumple",0,1)</f>
        <v>0</v>
      </c>
      <c r="P145" s="10">
        <f>IF(Table1[[#This Row],[Aux_1]]+Table1[[#This Row],[Aux_2]]+Table1[[#This Row],[Aux_10]]&gt;0,1,0)</f>
        <v>0</v>
      </c>
      <c r="Q14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45" s="27" t="str">
        <f>IF(Table1[[#This Row],[Incumplimientos]]&gt;0,"Incumple IPH",IF(Table1[[#This Row],[Garantía volumétrica (%)]]&lt;100,"Cumple con déficit","Sin déficit"))</f>
        <v>Sin déficit</v>
      </c>
    </row>
    <row r="146" spans="1:18" x14ac:dyDescent="0.25">
      <c r="A146" s="3" t="s">
        <v>138</v>
      </c>
      <c r="B146" s="23">
        <v>2000164</v>
      </c>
      <c r="C146" s="2" t="s">
        <v>135</v>
      </c>
      <c r="D146" s="24">
        <v>2.9109999965876341</v>
      </c>
      <c r="E146" s="24">
        <v>0.4517631459311815</v>
      </c>
      <c r="F146" s="25">
        <v>84.480999999999995</v>
      </c>
      <c r="G146" s="25">
        <v>63.518000000000001</v>
      </c>
      <c r="H146" s="25">
        <v>97.114000000000004</v>
      </c>
      <c r="I146" s="25">
        <v>230.81399999999999</v>
      </c>
      <c r="J146" s="26" t="s">
        <v>29</v>
      </c>
      <c r="K146" s="26" t="s">
        <v>29</v>
      </c>
      <c r="L146" s="26" t="s">
        <v>29</v>
      </c>
      <c r="M146" s="9">
        <f>IF(Table1[[#This Row],[Situación a 1 año]]="cumple",0,1)</f>
        <v>1</v>
      </c>
      <c r="N146" s="9">
        <f>IF(Table1[[#This Row],[Situación a 2 años]]="cumple",0,1)</f>
        <v>1</v>
      </c>
      <c r="O146" s="9">
        <f>IF(Table1[[#This Row],[Situación a 10 años]]="cumple",0,1)</f>
        <v>1</v>
      </c>
      <c r="P146" s="10">
        <f>IF(Table1[[#This Row],[Aux_1]]+Table1[[#This Row],[Aux_2]]+Table1[[#This Row],[Aux_10]]&gt;0,1,0)</f>
        <v>1</v>
      </c>
      <c r="Q14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46" s="27" t="str">
        <f>IF(Table1[[#This Row],[Incumplimientos]]&gt;0,"Incumple IPH",IF(Table1[[#This Row],[Garantía volumétrica (%)]]&lt;100,"Cumple con déficit","Sin déficit"))</f>
        <v>Incumple IPH</v>
      </c>
    </row>
    <row r="147" spans="1:18" x14ac:dyDescent="0.25">
      <c r="A147" s="3" t="s">
        <v>139</v>
      </c>
      <c r="B147" s="23">
        <v>2000165</v>
      </c>
      <c r="C147" s="2" t="s">
        <v>135</v>
      </c>
      <c r="D147" s="24">
        <v>32.002999968826771</v>
      </c>
      <c r="E147" s="24">
        <v>3.3376578502357006</v>
      </c>
      <c r="F147" s="25">
        <v>89.570999999999998</v>
      </c>
      <c r="G147" s="25">
        <v>80.695999999999998</v>
      </c>
      <c r="H147" s="25">
        <v>135.262</v>
      </c>
      <c r="I147" s="25">
        <v>226.76900000000001</v>
      </c>
      <c r="J147" s="26" t="s">
        <v>29</v>
      </c>
      <c r="K147" s="26" t="s">
        <v>29</v>
      </c>
      <c r="L147" s="26" t="s">
        <v>29</v>
      </c>
      <c r="M147" s="9">
        <f>IF(Table1[[#This Row],[Situación a 1 año]]="cumple",0,1)</f>
        <v>1</v>
      </c>
      <c r="N147" s="9">
        <f>IF(Table1[[#This Row],[Situación a 2 años]]="cumple",0,1)</f>
        <v>1</v>
      </c>
      <c r="O147" s="9">
        <f>IF(Table1[[#This Row],[Situación a 10 años]]="cumple",0,1)</f>
        <v>1</v>
      </c>
      <c r="P147" s="10">
        <f>IF(Table1[[#This Row],[Aux_1]]+Table1[[#This Row],[Aux_2]]+Table1[[#This Row],[Aux_10]]&gt;0,1,0)</f>
        <v>1</v>
      </c>
      <c r="Q14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47" s="27" t="str">
        <f>IF(Table1[[#This Row],[Incumplimientos]]&gt;0,"Incumple IPH",IF(Table1[[#This Row],[Garantía volumétrica (%)]]&lt;100,"Cumple con déficit","Sin déficit"))</f>
        <v>Incumple IPH</v>
      </c>
    </row>
    <row r="148" spans="1:18" x14ac:dyDescent="0.25">
      <c r="A148" s="3" t="s">
        <v>140</v>
      </c>
      <c r="B148" s="23">
        <v>2000166</v>
      </c>
      <c r="C148" s="2" t="s">
        <v>135</v>
      </c>
      <c r="D148" s="24">
        <v>4.9709999971091747</v>
      </c>
      <c r="E148" s="24">
        <v>0.1272894764697412</v>
      </c>
      <c r="F148" s="25">
        <v>97.438999999999993</v>
      </c>
      <c r="G148" s="25">
        <v>47.555999999999997</v>
      </c>
      <c r="H148" s="25">
        <v>53.912999999999997</v>
      </c>
      <c r="I148" s="25">
        <v>73.626999999999995</v>
      </c>
      <c r="J148" s="26" t="s">
        <v>6</v>
      </c>
      <c r="K148" s="26" t="s">
        <v>6</v>
      </c>
      <c r="L148" s="26" t="s">
        <v>6</v>
      </c>
      <c r="M148" s="9">
        <f>IF(Table1[[#This Row],[Situación a 1 año]]="cumple",0,1)</f>
        <v>0</v>
      </c>
      <c r="N148" s="9">
        <f>IF(Table1[[#This Row],[Situación a 2 años]]="cumple",0,1)</f>
        <v>0</v>
      </c>
      <c r="O148" s="9">
        <f>IF(Table1[[#This Row],[Situación a 10 años]]="cumple",0,1)</f>
        <v>0</v>
      </c>
      <c r="P148" s="10">
        <f>IF(Table1[[#This Row],[Aux_1]]+Table1[[#This Row],[Aux_2]]+Table1[[#This Row],[Aux_10]]&gt;0,1,0)</f>
        <v>0</v>
      </c>
      <c r="Q14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48" s="27" t="str">
        <f>IF(Table1[[#This Row],[Incumplimientos]]&gt;0,"Incumple IPH",IF(Table1[[#This Row],[Garantía volumétrica (%)]]&lt;100,"Cumple con déficit","Sin déficit"))</f>
        <v>Cumple con déficit</v>
      </c>
    </row>
    <row r="149" spans="1:18" x14ac:dyDescent="0.25">
      <c r="A149" s="3" t="s">
        <v>574</v>
      </c>
      <c r="B149" s="23">
        <v>2000168</v>
      </c>
      <c r="C149" s="2" t="s">
        <v>135</v>
      </c>
      <c r="D149" s="24">
        <v>25.451999954879284</v>
      </c>
      <c r="E149" s="24">
        <v>1.6338157462887466</v>
      </c>
      <c r="F149" s="25">
        <v>93.581000000000003</v>
      </c>
      <c r="G149" s="25">
        <v>32.393999999999998</v>
      </c>
      <c r="H149" s="25">
        <v>50.593000000000004</v>
      </c>
      <c r="I149" s="25">
        <v>81.234999999999999</v>
      </c>
      <c r="J149" s="26" t="s">
        <v>6</v>
      </c>
      <c r="K149" s="26" t="s">
        <v>6</v>
      </c>
      <c r="L149" s="26" t="s">
        <v>6</v>
      </c>
      <c r="M149" s="9">
        <f>IF(Table1[[#This Row],[Situación a 1 año]]="cumple",0,1)</f>
        <v>0</v>
      </c>
      <c r="N149" s="9">
        <f>IF(Table1[[#This Row],[Situación a 2 años]]="cumple",0,1)</f>
        <v>0</v>
      </c>
      <c r="O149" s="9">
        <f>IF(Table1[[#This Row],[Situación a 10 años]]="cumple",0,1)</f>
        <v>0</v>
      </c>
      <c r="P149" s="10">
        <f>IF(Table1[[#This Row],[Aux_1]]+Table1[[#This Row],[Aux_2]]+Table1[[#This Row],[Aux_10]]&gt;0,1,0)</f>
        <v>0</v>
      </c>
      <c r="Q14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49" s="27" t="str">
        <f>IF(Table1[[#This Row],[Incumplimientos]]&gt;0,"Incumple IPH",IF(Table1[[#This Row],[Garantía volumétrica (%)]]&lt;100,"Cumple con déficit","Sin déficit"))</f>
        <v>Cumple con déficit</v>
      </c>
    </row>
    <row r="150" spans="1:18" x14ac:dyDescent="0.25">
      <c r="A150" s="3" t="s">
        <v>141</v>
      </c>
      <c r="B150" s="23">
        <v>2000171</v>
      </c>
      <c r="C150" s="2" t="s">
        <v>135</v>
      </c>
      <c r="D150" s="24">
        <v>55.077998995780945</v>
      </c>
      <c r="E150" s="24">
        <v>5.7490262985229492</v>
      </c>
      <c r="F150" s="25">
        <v>89.561999999999998</v>
      </c>
      <c r="G150" s="25">
        <v>55.064</v>
      </c>
      <c r="H150" s="25">
        <v>64.805999999999997</v>
      </c>
      <c r="I150" s="25">
        <v>131.15799999999999</v>
      </c>
      <c r="J150" s="26" t="s">
        <v>29</v>
      </c>
      <c r="K150" s="26" t="s">
        <v>6</v>
      </c>
      <c r="L150" s="26" t="s">
        <v>29</v>
      </c>
      <c r="M150" s="9">
        <f>IF(Table1[[#This Row],[Situación a 1 año]]="cumple",0,1)</f>
        <v>1</v>
      </c>
      <c r="N150" s="9">
        <f>IF(Table1[[#This Row],[Situación a 2 años]]="cumple",0,1)</f>
        <v>0</v>
      </c>
      <c r="O150" s="9">
        <f>IF(Table1[[#This Row],[Situación a 10 años]]="cumple",0,1)</f>
        <v>1</v>
      </c>
      <c r="P150" s="10">
        <f>IF(Table1[[#This Row],[Aux_1]]+Table1[[#This Row],[Aux_2]]+Table1[[#This Row],[Aux_10]]&gt;0,1,0)</f>
        <v>1</v>
      </c>
      <c r="Q15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50" s="27" t="str">
        <f>IF(Table1[[#This Row],[Incumplimientos]]&gt;0,"Incumple IPH",IF(Table1[[#This Row],[Garantía volumétrica (%)]]&lt;100,"Cumple con déficit","Sin déficit"))</f>
        <v>Incumple IPH</v>
      </c>
    </row>
    <row r="151" spans="1:18" x14ac:dyDescent="0.25">
      <c r="A151" s="3" t="s">
        <v>142</v>
      </c>
      <c r="B151" s="23">
        <v>2000172</v>
      </c>
      <c r="C151" s="2" t="s">
        <v>135</v>
      </c>
      <c r="D151" s="24">
        <v>5.2649998664855957</v>
      </c>
      <c r="E151" s="24">
        <v>2.6159735918045044</v>
      </c>
      <c r="F151" s="25">
        <v>50.314</v>
      </c>
      <c r="G151" s="25">
        <v>92.441000000000003</v>
      </c>
      <c r="H151" s="25">
        <v>173.39</v>
      </c>
      <c r="I151" s="25">
        <v>617.91099999999994</v>
      </c>
      <c r="J151" s="26" t="s">
        <v>29</v>
      </c>
      <c r="K151" s="26" t="s">
        <v>29</v>
      </c>
      <c r="L151" s="26" t="s">
        <v>29</v>
      </c>
      <c r="M151" s="9">
        <f>IF(Table1[[#This Row],[Situación a 1 año]]="cumple",0,1)</f>
        <v>1</v>
      </c>
      <c r="N151" s="9">
        <f>IF(Table1[[#This Row],[Situación a 2 años]]="cumple",0,1)</f>
        <v>1</v>
      </c>
      <c r="O151" s="9">
        <f>IF(Table1[[#This Row],[Situación a 10 años]]="cumple",0,1)</f>
        <v>1</v>
      </c>
      <c r="P151" s="10">
        <f>IF(Table1[[#This Row],[Aux_1]]+Table1[[#This Row],[Aux_2]]+Table1[[#This Row],[Aux_10]]&gt;0,1,0)</f>
        <v>1</v>
      </c>
      <c r="Q15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51" s="27" t="str">
        <f>IF(Table1[[#This Row],[Incumplimientos]]&gt;0,"Incumple IPH",IF(Table1[[#This Row],[Garantía volumétrica (%)]]&lt;100,"Cumple con déficit","Sin déficit"))</f>
        <v>Incumple IPH</v>
      </c>
    </row>
    <row r="152" spans="1:18" x14ac:dyDescent="0.25">
      <c r="A152" s="3" t="s">
        <v>508</v>
      </c>
      <c r="B152" s="23">
        <v>2000174</v>
      </c>
      <c r="C152" s="2" t="s">
        <v>117</v>
      </c>
      <c r="D152" s="24">
        <v>0.72799999243579805</v>
      </c>
      <c r="E152" s="24">
        <v>0</v>
      </c>
      <c r="F152" s="25">
        <v>100</v>
      </c>
      <c r="G152" s="25">
        <v>0</v>
      </c>
      <c r="H152" s="25">
        <v>0</v>
      </c>
      <c r="I152" s="25">
        <v>0</v>
      </c>
      <c r="J152" s="26" t="s">
        <v>6</v>
      </c>
      <c r="K152" s="26" t="s">
        <v>6</v>
      </c>
      <c r="L152" s="26" t="s">
        <v>6</v>
      </c>
      <c r="M152" s="9">
        <f>IF(Table1[[#This Row],[Situación a 1 año]]="cumple",0,1)</f>
        <v>0</v>
      </c>
      <c r="N152" s="9">
        <f>IF(Table1[[#This Row],[Situación a 2 años]]="cumple",0,1)</f>
        <v>0</v>
      </c>
      <c r="O152" s="9">
        <f>IF(Table1[[#This Row],[Situación a 10 años]]="cumple",0,1)</f>
        <v>0</v>
      </c>
      <c r="P152" s="10">
        <f>IF(Table1[[#This Row],[Aux_1]]+Table1[[#This Row],[Aux_2]]+Table1[[#This Row],[Aux_10]]&gt;0,1,0)</f>
        <v>0</v>
      </c>
      <c r="Q15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52" s="27" t="str">
        <f>IF(Table1[[#This Row],[Incumplimientos]]&gt;0,"Incumple IPH",IF(Table1[[#This Row],[Garantía volumétrica (%)]]&lt;100,"Cumple con déficit","Sin déficit"))</f>
        <v>Sin déficit</v>
      </c>
    </row>
    <row r="153" spans="1:18" x14ac:dyDescent="0.25">
      <c r="A153" s="3" t="s">
        <v>509</v>
      </c>
      <c r="B153" s="23">
        <v>2000175</v>
      </c>
      <c r="C153" s="2" t="s">
        <v>135</v>
      </c>
      <c r="D153" s="24">
        <v>21.560000084340572</v>
      </c>
      <c r="E153" s="24">
        <v>0</v>
      </c>
      <c r="F153" s="25">
        <v>100</v>
      </c>
      <c r="G153" s="25">
        <v>0</v>
      </c>
      <c r="H153" s="25">
        <v>0</v>
      </c>
      <c r="I153" s="25">
        <v>0</v>
      </c>
      <c r="J153" s="26" t="s">
        <v>6</v>
      </c>
      <c r="K153" s="26" t="s">
        <v>6</v>
      </c>
      <c r="L153" s="26" t="s">
        <v>6</v>
      </c>
      <c r="M153" s="9">
        <f>IF(Table1[[#This Row],[Situación a 1 año]]="cumple",0,1)</f>
        <v>0</v>
      </c>
      <c r="N153" s="9">
        <f>IF(Table1[[#This Row],[Situación a 2 años]]="cumple",0,1)</f>
        <v>0</v>
      </c>
      <c r="O153" s="9">
        <f>IF(Table1[[#This Row],[Situación a 10 años]]="cumple",0,1)</f>
        <v>0</v>
      </c>
      <c r="P153" s="10">
        <f>IF(Table1[[#This Row],[Aux_1]]+Table1[[#This Row],[Aux_2]]+Table1[[#This Row],[Aux_10]]&gt;0,1,0)</f>
        <v>0</v>
      </c>
      <c r="Q15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53" s="27" t="str">
        <f>IF(Table1[[#This Row],[Incumplimientos]]&gt;0,"Incumple IPH",IF(Table1[[#This Row],[Garantía volumétrica (%)]]&lt;100,"Cumple con déficit","Sin déficit"))</f>
        <v>Sin déficit</v>
      </c>
    </row>
    <row r="154" spans="1:18" x14ac:dyDescent="0.25">
      <c r="A154" s="3" t="s">
        <v>510</v>
      </c>
      <c r="B154" s="23">
        <v>2000176</v>
      </c>
      <c r="C154" s="2" t="s">
        <v>65</v>
      </c>
      <c r="D154" s="24">
        <v>63.395998378749937</v>
      </c>
      <c r="E154" s="24">
        <v>0</v>
      </c>
      <c r="F154" s="25">
        <v>100</v>
      </c>
      <c r="G154" s="25">
        <v>0</v>
      </c>
      <c r="H154" s="25">
        <v>0</v>
      </c>
      <c r="I154" s="25">
        <v>0</v>
      </c>
      <c r="J154" s="26" t="s">
        <v>6</v>
      </c>
      <c r="K154" s="26" t="s">
        <v>6</v>
      </c>
      <c r="L154" s="26" t="s">
        <v>6</v>
      </c>
      <c r="M154" s="9">
        <f>IF(Table1[[#This Row],[Situación a 1 año]]="cumple",0,1)</f>
        <v>0</v>
      </c>
      <c r="N154" s="9">
        <f>IF(Table1[[#This Row],[Situación a 2 años]]="cumple",0,1)</f>
        <v>0</v>
      </c>
      <c r="O154" s="9">
        <f>IF(Table1[[#This Row],[Situación a 10 años]]="cumple",0,1)</f>
        <v>0</v>
      </c>
      <c r="P154" s="10">
        <f>IF(Table1[[#This Row],[Aux_1]]+Table1[[#This Row],[Aux_2]]+Table1[[#This Row],[Aux_10]]&gt;0,1,0)</f>
        <v>0</v>
      </c>
      <c r="Q15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54" s="27" t="str">
        <f>IF(Table1[[#This Row],[Incumplimientos]]&gt;0,"Incumple IPH",IF(Table1[[#This Row],[Garantía volumétrica (%)]]&lt;100,"Cumple con déficit","Sin déficit"))</f>
        <v>Sin déficit</v>
      </c>
    </row>
    <row r="155" spans="1:18" x14ac:dyDescent="0.25">
      <c r="A155" s="3" t="s">
        <v>511</v>
      </c>
      <c r="B155" s="23">
        <v>2000177</v>
      </c>
      <c r="C155" s="2" t="s">
        <v>135</v>
      </c>
      <c r="D155" s="24">
        <v>0.82899999618530273</v>
      </c>
      <c r="E155" s="24">
        <v>0</v>
      </c>
      <c r="F155" s="25">
        <v>100</v>
      </c>
      <c r="G155" s="25">
        <v>0</v>
      </c>
      <c r="H155" s="25">
        <v>0</v>
      </c>
      <c r="I155" s="25">
        <v>0</v>
      </c>
      <c r="J155" s="26" t="s">
        <v>6</v>
      </c>
      <c r="K155" s="26" t="s">
        <v>6</v>
      </c>
      <c r="L155" s="26" t="s">
        <v>6</v>
      </c>
      <c r="M155" s="9">
        <f>IF(Table1[[#This Row],[Situación a 1 año]]="cumple",0,1)</f>
        <v>0</v>
      </c>
      <c r="N155" s="9">
        <f>IF(Table1[[#This Row],[Situación a 2 años]]="cumple",0,1)</f>
        <v>0</v>
      </c>
      <c r="O155" s="9">
        <f>IF(Table1[[#This Row],[Situación a 10 años]]="cumple",0,1)</f>
        <v>0</v>
      </c>
      <c r="P155" s="10">
        <f>IF(Table1[[#This Row],[Aux_1]]+Table1[[#This Row],[Aux_2]]+Table1[[#This Row],[Aux_10]]&gt;0,1,0)</f>
        <v>0</v>
      </c>
      <c r="Q15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55" s="27" t="str">
        <f>IF(Table1[[#This Row],[Incumplimientos]]&gt;0,"Incumple IPH",IF(Table1[[#This Row],[Garantía volumétrica (%)]]&lt;100,"Cumple con déficit","Sin déficit"))</f>
        <v>Sin déficit</v>
      </c>
    </row>
    <row r="156" spans="1:18" x14ac:dyDescent="0.25">
      <c r="A156" s="3" t="s">
        <v>512</v>
      </c>
      <c r="B156" s="23">
        <v>2000178</v>
      </c>
      <c r="C156" s="2" t="s">
        <v>135</v>
      </c>
      <c r="D156" s="24">
        <v>15.311999712139368</v>
      </c>
      <c r="E156" s="24">
        <v>0</v>
      </c>
      <c r="F156" s="25">
        <v>100</v>
      </c>
      <c r="G156" s="25">
        <v>0</v>
      </c>
      <c r="H156" s="25">
        <v>0</v>
      </c>
      <c r="I156" s="25">
        <v>0</v>
      </c>
      <c r="J156" s="26" t="s">
        <v>6</v>
      </c>
      <c r="K156" s="26" t="s">
        <v>6</v>
      </c>
      <c r="L156" s="26" t="s">
        <v>6</v>
      </c>
      <c r="M156" s="9">
        <f>IF(Table1[[#This Row],[Situación a 1 año]]="cumple",0,1)</f>
        <v>0</v>
      </c>
      <c r="N156" s="9">
        <f>IF(Table1[[#This Row],[Situación a 2 años]]="cumple",0,1)</f>
        <v>0</v>
      </c>
      <c r="O156" s="9">
        <f>IF(Table1[[#This Row],[Situación a 10 años]]="cumple",0,1)</f>
        <v>0</v>
      </c>
      <c r="P156" s="10">
        <f>IF(Table1[[#This Row],[Aux_1]]+Table1[[#This Row],[Aux_2]]+Table1[[#This Row],[Aux_10]]&gt;0,1,0)</f>
        <v>0</v>
      </c>
      <c r="Q15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56" s="27" t="str">
        <f>IF(Table1[[#This Row],[Incumplimientos]]&gt;0,"Incumple IPH",IF(Table1[[#This Row],[Garantía volumétrica (%)]]&lt;100,"Cumple con déficit","Sin déficit"))</f>
        <v>Sin déficit</v>
      </c>
    </row>
    <row r="157" spans="1:18" x14ac:dyDescent="0.25">
      <c r="A157" s="3" t="s">
        <v>143</v>
      </c>
      <c r="B157" s="23">
        <v>2000179</v>
      </c>
      <c r="C157" s="2" t="s">
        <v>135</v>
      </c>
      <c r="D157" s="24">
        <v>3.2320000177714974</v>
      </c>
      <c r="E157" s="24">
        <v>0</v>
      </c>
      <c r="F157" s="25">
        <v>100</v>
      </c>
      <c r="G157" s="25">
        <v>0</v>
      </c>
      <c r="H157" s="25">
        <v>0</v>
      </c>
      <c r="I157" s="25">
        <v>0</v>
      </c>
      <c r="J157" s="26" t="s">
        <v>6</v>
      </c>
      <c r="K157" s="26" t="s">
        <v>6</v>
      </c>
      <c r="L157" s="26" t="s">
        <v>6</v>
      </c>
      <c r="M157" s="9">
        <f>IF(Table1[[#This Row],[Situación a 1 año]]="cumple",0,1)</f>
        <v>0</v>
      </c>
      <c r="N157" s="9">
        <f>IF(Table1[[#This Row],[Situación a 2 años]]="cumple",0,1)</f>
        <v>0</v>
      </c>
      <c r="O157" s="9">
        <f>IF(Table1[[#This Row],[Situación a 10 años]]="cumple",0,1)</f>
        <v>0</v>
      </c>
      <c r="P157" s="10">
        <f>IF(Table1[[#This Row],[Aux_1]]+Table1[[#This Row],[Aux_2]]+Table1[[#This Row],[Aux_10]]&gt;0,1,0)</f>
        <v>0</v>
      </c>
      <c r="Q15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57" s="27" t="str">
        <f>IF(Table1[[#This Row],[Incumplimientos]]&gt;0,"Incumple IPH",IF(Table1[[#This Row],[Garantía volumétrica (%)]]&lt;100,"Cumple con déficit","Sin déficit"))</f>
        <v>Sin déficit</v>
      </c>
    </row>
    <row r="158" spans="1:18" x14ac:dyDescent="0.25">
      <c r="A158" s="3" t="s">
        <v>513</v>
      </c>
      <c r="B158" s="23">
        <v>2000180</v>
      </c>
      <c r="C158" s="2" t="s">
        <v>135</v>
      </c>
      <c r="D158" s="24">
        <v>34.616999596357346</v>
      </c>
      <c r="E158" s="24">
        <v>0</v>
      </c>
      <c r="F158" s="25">
        <v>100</v>
      </c>
      <c r="G158" s="25">
        <v>0</v>
      </c>
      <c r="H158" s="25">
        <v>0</v>
      </c>
      <c r="I158" s="25">
        <v>0</v>
      </c>
      <c r="J158" s="26" t="s">
        <v>6</v>
      </c>
      <c r="K158" s="26" t="s">
        <v>6</v>
      </c>
      <c r="L158" s="26" t="s">
        <v>6</v>
      </c>
      <c r="M158" s="9">
        <f>IF(Table1[[#This Row],[Situación a 1 año]]="cumple",0,1)</f>
        <v>0</v>
      </c>
      <c r="N158" s="9">
        <f>IF(Table1[[#This Row],[Situación a 2 años]]="cumple",0,1)</f>
        <v>0</v>
      </c>
      <c r="O158" s="9">
        <f>IF(Table1[[#This Row],[Situación a 10 años]]="cumple",0,1)</f>
        <v>0</v>
      </c>
      <c r="P158" s="10">
        <f>IF(Table1[[#This Row],[Aux_1]]+Table1[[#This Row],[Aux_2]]+Table1[[#This Row],[Aux_10]]&gt;0,1,0)</f>
        <v>0</v>
      </c>
      <c r="Q15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58" s="27" t="str">
        <f>IF(Table1[[#This Row],[Incumplimientos]]&gt;0,"Incumple IPH",IF(Table1[[#This Row],[Garantía volumétrica (%)]]&lt;100,"Cumple con déficit","Sin déficit"))</f>
        <v>Sin déficit</v>
      </c>
    </row>
    <row r="159" spans="1:18" x14ac:dyDescent="0.25">
      <c r="A159" s="3" t="s">
        <v>514</v>
      </c>
      <c r="B159" s="23">
        <v>2000181</v>
      </c>
      <c r="C159" s="2" t="s">
        <v>65</v>
      </c>
      <c r="D159" s="24">
        <v>214.09800509735942</v>
      </c>
      <c r="E159" s="24">
        <v>0</v>
      </c>
      <c r="F159" s="25">
        <v>100</v>
      </c>
      <c r="G159" s="25">
        <v>0</v>
      </c>
      <c r="H159" s="25">
        <v>0</v>
      </c>
      <c r="I159" s="25">
        <v>0</v>
      </c>
      <c r="J159" s="26" t="s">
        <v>6</v>
      </c>
      <c r="K159" s="26" t="s">
        <v>6</v>
      </c>
      <c r="L159" s="26" t="s">
        <v>6</v>
      </c>
      <c r="M159" s="9">
        <f>IF(Table1[[#This Row],[Situación a 1 año]]="cumple",0,1)</f>
        <v>0</v>
      </c>
      <c r="N159" s="9">
        <f>IF(Table1[[#This Row],[Situación a 2 años]]="cumple",0,1)</f>
        <v>0</v>
      </c>
      <c r="O159" s="9">
        <f>IF(Table1[[#This Row],[Situación a 10 años]]="cumple",0,1)</f>
        <v>0</v>
      </c>
      <c r="P159" s="10">
        <f>IF(Table1[[#This Row],[Aux_1]]+Table1[[#This Row],[Aux_2]]+Table1[[#This Row],[Aux_10]]&gt;0,1,0)</f>
        <v>0</v>
      </c>
      <c r="Q15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59" s="27" t="str">
        <f>IF(Table1[[#This Row],[Incumplimientos]]&gt;0,"Incumple IPH",IF(Table1[[#This Row],[Garantía volumétrica (%)]]&lt;100,"Cumple con déficit","Sin déficit"))</f>
        <v>Sin déficit</v>
      </c>
    </row>
    <row r="160" spans="1:18" x14ac:dyDescent="0.25">
      <c r="A160" s="3" t="s">
        <v>515</v>
      </c>
      <c r="B160" s="23">
        <v>2000183</v>
      </c>
      <c r="C160" s="2" t="s">
        <v>117</v>
      </c>
      <c r="D160" s="24">
        <v>7.7909999289549887</v>
      </c>
      <c r="E160" s="24">
        <v>0</v>
      </c>
      <c r="F160" s="25">
        <v>100</v>
      </c>
      <c r="G160" s="25">
        <v>0</v>
      </c>
      <c r="H160" s="25">
        <v>0</v>
      </c>
      <c r="I160" s="25">
        <v>0</v>
      </c>
      <c r="J160" s="26" t="s">
        <v>6</v>
      </c>
      <c r="K160" s="26" t="s">
        <v>6</v>
      </c>
      <c r="L160" s="26" t="s">
        <v>6</v>
      </c>
      <c r="M160" s="9">
        <f>IF(Table1[[#This Row],[Situación a 1 año]]="cumple",0,1)</f>
        <v>0</v>
      </c>
      <c r="N160" s="9">
        <f>IF(Table1[[#This Row],[Situación a 2 años]]="cumple",0,1)</f>
        <v>0</v>
      </c>
      <c r="O160" s="9">
        <f>IF(Table1[[#This Row],[Situación a 10 años]]="cumple",0,1)</f>
        <v>0</v>
      </c>
      <c r="P160" s="10">
        <f>IF(Table1[[#This Row],[Aux_1]]+Table1[[#This Row],[Aux_2]]+Table1[[#This Row],[Aux_10]]&gt;0,1,0)</f>
        <v>0</v>
      </c>
      <c r="Q16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60" s="27" t="str">
        <f>IF(Table1[[#This Row],[Incumplimientos]]&gt;0,"Incumple IPH",IF(Table1[[#This Row],[Garantía volumétrica (%)]]&lt;100,"Cumple con déficit","Sin déficit"))</f>
        <v>Sin déficit</v>
      </c>
    </row>
    <row r="161" spans="1:18" x14ac:dyDescent="0.25">
      <c r="A161" s="3" t="s">
        <v>144</v>
      </c>
      <c r="B161" s="23">
        <v>2000184</v>
      </c>
      <c r="C161" s="2" t="s">
        <v>145</v>
      </c>
      <c r="D161" s="24">
        <v>2.4030000567436218</v>
      </c>
      <c r="E161" s="24">
        <v>0.66150000691413879</v>
      </c>
      <c r="F161" s="25">
        <v>72.471999999999994</v>
      </c>
      <c r="G161" s="25">
        <v>100</v>
      </c>
      <c r="H161" s="25">
        <v>200</v>
      </c>
      <c r="I161" s="25">
        <v>445.06900000000002</v>
      </c>
      <c r="J161" s="26" t="s">
        <v>29</v>
      </c>
      <c r="K161" s="26" t="s">
        <v>29</v>
      </c>
      <c r="L161" s="26" t="s">
        <v>29</v>
      </c>
      <c r="M161" s="9">
        <f>IF(Table1[[#This Row],[Situación a 1 año]]="cumple",0,1)</f>
        <v>1</v>
      </c>
      <c r="N161" s="9">
        <f>IF(Table1[[#This Row],[Situación a 2 años]]="cumple",0,1)</f>
        <v>1</v>
      </c>
      <c r="O161" s="9">
        <f>IF(Table1[[#This Row],[Situación a 10 años]]="cumple",0,1)</f>
        <v>1</v>
      </c>
      <c r="P161" s="10">
        <f>IF(Table1[[#This Row],[Aux_1]]+Table1[[#This Row],[Aux_2]]+Table1[[#This Row],[Aux_10]]&gt;0,1,0)</f>
        <v>1</v>
      </c>
      <c r="Q16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61" s="27" t="str">
        <f>IF(Table1[[#This Row],[Incumplimientos]]&gt;0,"Incumple IPH",IF(Table1[[#This Row],[Garantía volumétrica (%)]]&lt;100,"Cumple con déficit","Sin déficit"))</f>
        <v>Incumple IPH</v>
      </c>
    </row>
    <row r="162" spans="1:18" x14ac:dyDescent="0.25">
      <c r="A162" s="3" t="s">
        <v>146</v>
      </c>
      <c r="B162" s="23">
        <v>2000185</v>
      </c>
      <c r="C162" s="2" t="s">
        <v>145</v>
      </c>
      <c r="D162" s="24">
        <v>1.8109999931184575</v>
      </c>
      <c r="E162" s="24">
        <v>0.51471054622015799</v>
      </c>
      <c r="F162" s="25">
        <v>71.578999999999994</v>
      </c>
      <c r="G162" s="25">
        <v>98.453999999999994</v>
      </c>
      <c r="H162" s="25">
        <v>196.90799999999999</v>
      </c>
      <c r="I162" s="25">
        <v>469.79599999999999</v>
      </c>
      <c r="J162" s="26" t="s">
        <v>29</v>
      </c>
      <c r="K162" s="26" t="s">
        <v>29</v>
      </c>
      <c r="L162" s="26" t="s">
        <v>29</v>
      </c>
      <c r="M162" s="9">
        <f>IF(Table1[[#This Row],[Situación a 1 año]]="cumple",0,1)</f>
        <v>1</v>
      </c>
      <c r="N162" s="9">
        <f>IF(Table1[[#This Row],[Situación a 2 años]]="cumple",0,1)</f>
        <v>1</v>
      </c>
      <c r="O162" s="9">
        <f>IF(Table1[[#This Row],[Situación a 10 años]]="cumple",0,1)</f>
        <v>1</v>
      </c>
      <c r="P162" s="10">
        <f>IF(Table1[[#This Row],[Aux_1]]+Table1[[#This Row],[Aux_2]]+Table1[[#This Row],[Aux_10]]&gt;0,1,0)</f>
        <v>1</v>
      </c>
      <c r="Q16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62" s="27" t="str">
        <f>IF(Table1[[#This Row],[Incumplimientos]]&gt;0,"Incumple IPH",IF(Table1[[#This Row],[Garantía volumétrica (%)]]&lt;100,"Cumple con déficit","Sin déficit"))</f>
        <v>Incumple IPH</v>
      </c>
    </row>
    <row r="163" spans="1:18" x14ac:dyDescent="0.25">
      <c r="A163" s="3" t="s">
        <v>147</v>
      </c>
      <c r="B163" s="23">
        <v>2000186</v>
      </c>
      <c r="C163" s="2" t="s">
        <v>145</v>
      </c>
      <c r="D163" s="24">
        <v>2.509000021032989</v>
      </c>
      <c r="E163" s="24">
        <v>0.3679736852645874</v>
      </c>
      <c r="F163" s="25">
        <v>85.334000000000003</v>
      </c>
      <c r="G163" s="25">
        <v>93.902000000000001</v>
      </c>
      <c r="H163" s="25">
        <v>138.22200000000001</v>
      </c>
      <c r="I163" s="25">
        <v>208.131</v>
      </c>
      <c r="J163" s="26" t="s">
        <v>29</v>
      </c>
      <c r="K163" s="26" t="s">
        <v>29</v>
      </c>
      <c r="L163" s="26" t="s">
        <v>29</v>
      </c>
      <c r="M163" s="9">
        <f>IF(Table1[[#This Row],[Situación a 1 año]]="cumple",0,1)</f>
        <v>1</v>
      </c>
      <c r="N163" s="9">
        <f>IF(Table1[[#This Row],[Situación a 2 años]]="cumple",0,1)</f>
        <v>1</v>
      </c>
      <c r="O163" s="9">
        <f>IF(Table1[[#This Row],[Situación a 10 años]]="cumple",0,1)</f>
        <v>1</v>
      </c>
      <c r="P163" s="10">
        <f>IF(Table1[[#This Row],[Aux_1]]+Table1[[#This Row],[Aux_2]]+Table1[[#This Row],[Aux_10]]&gt;0,1,0)</f>
        <v>1</v>
      </c>
      <c r="Q16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63" s="27" t="str">
        <f>IF(Table1[[#This Row],[Incumplimientos]]&gt;0,"Incumple IPH",IF(Table1[[#This Row],[Garantía volumétrica (%)]]&lt;100,"Cumple con déficit","Sin déficit"))</f>
        <v>Incumple IPH</v>
      </c>
    </row>
    <row r="164" spans="1:18" x14ac:dyDescent="0.25">
      <c r="A164" s="3" t="s">
        <v>148</v>
      </c>
      <c r="B164" s="23">
        <v>2000188</v>
      </c>
      <c r="C164" s="2" t="s">
        <v>145</v>
      </c>
      <c r="D164" s="24">
        <v>4.9620000123977661</v>
      </c>
      <c r="E164" s="24">
        <v>2.1450788974761963</v>
      </c>
      <c r="F164" s="25">
        <v>56.77</v>
      </c>
      <c r="G164" s="25">
        <v>90.286000000000001</v>
      </c>
      <c r="H164" s="25">
        <v>159.73400000000001</v>
      </c>
      <c r="I164" s="25">
        <v>595.99</v>
      </c>
      <c r="J164" s="26" t="s">
        <v>29</v>
      </c>
      <c r="K164" s="26" t="s">
        <v>29</v>
      </c>
      <c r="L164" s="26" t="s">
        <v>29</v>
      </c>
      <c r="M164" s="9">
        <f>IF(Table1[[#This Row],[Situación a 1 año]]="cumple",0,1)</f>
        <v>1</v>
      </c>
      <c r="N164" s="9">
        <f>IF(Table1[[#This Row],[Situación a 2 años]]="cumple",0,1)</f>
        <v>1</v>
      </c>
      <c r="O164" s="9">
        <f>IF(Table1[[#This Row],[Situación a 10 años]]="cumple",0,1)</f>
        <v>1</v>
      </c>
      <c r="P164" s="10">
        <f>IF(Table1[[#This Row],[Aux_1]]+Table1[[#This Row],[Aux_2]]+Table1[[#This Row],[Aux_10]]&gt;0,1,0)</f>
        <v>1</v>
      </c>
      <c r="Q16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64" s="27" t="str">
        <f>IF(Table1[[#This Row],[Incumplimientos]]&gt;0,"Incumple IPH",IF(Table1[[#This Row],[Garantía volumétrica (%)]]&lt;100,"Cumple con déficit","Sin déficit"))</f>
        <v>Incumple IPH</v>
      </c>
    </row>
    <row r="165" spans="1:18" x14ac:dyDescent="0.25">
      <c r="A165" s="3" t="s">
        <v>149</v>
      </c>
      <c r="B165" s="23">
        <v>2000189</v>
      </c>
      <c r="C165" s="2" t="s">
        <v>145</v>
      </c>
      <c r="D165" s="24">
        <v>17.321000171592459</v>
      </c>
      <c r="E165" s="24">
        <v>0</v>
      </c>
      <c r="F165" s="25">
        <v>100</v>
      </c>
      <c r="G165" s="25">
        <v>0</v>
      </c>
      <c r="H165" s="25">
        <v>0</v>
      </c>
      <c r="I165" s="25">
        <v>0</v>
      </c>
      <c r="J165" s="26" t="s">
        <v>6</v>
      </c>
      <c r="K165" s="26" t="s">
        <v>6</v>
      </c>
      <c r="L165" s="26" t="s">
        <v>6</v>
      </c>
      <c r="M165" s="9">
        <f>IF(Table1[[#This Row],[Situación a 1 año]]="cumple",0,1)</f>
        <v>0</v>
      </c>
      <c r="N165" s="9">
        <f>IF(Table1[[#This Row],[Situación a 2 años]]="cumple",0,1)</f>
        <v>0</v>
      </c>
      <c r="O165" s="9">
        <f>IF(Table1[[#This Row],[Situación a 10 años]]="cumple",0,1)</f>
        <v>0</v>
      </c>
      <c r="P165" s="10">
        <f>IF(Table1[[#This Row],[Aux_1]]+Table1[[#This Row],[Aux_2]]+Table1[[#This Row],[Aux_10]]&gt;0,1,0)</f>
        <v>0</v>
      </c>
      <c r="Q16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65" s="27" t="str">
        <f>IF(Table1[[#This Row],[Incumplimientos]]&gt;0,"Incumple IPH",IF(Table1[[#This Row],[Garantía volumétrica (%)]]&lt;100,"Cumple con déficit","Sin déficit"))</f>
        <v>Sin déficit</v>
      </c>
    </row>
    <row r="166" spans="1:18" x14ac:dyDescent="0.25">
      <c r="A166" s="3" t="s">
        <v>150</v>
      </c>
      <c r="B166" s="23">
        <v>2000190</v>
      </c>
      <c r="C166" s="2" t="s">
        <v>145</v>
      </c>
      <c r="D166" s="24">
        <v>5.1279999311082065</v>
      </c>
      <c r="E166" s="24">
        <v>0</v>
      </c>
      <c r="F166" s="25">
        <v>100</v>
      </c>
      <c r="G166" s="25">
        <v>0</v>
      </c>
      <c r="H166" s="25">
        <v>0</v>
      </c>
      <c r="I166" s="25">
        <v>0</v>
      </c>
      <c r="J166" s="26" t="s">
        <v>6</v>
      </c>
      <c r="K166" s="26" t="s">
        <v>6</v>
      </c>
      <c r="L166" s="26" t="s">
        <v>6</v>
      </c>
      <c r="M166" s="9">
        <f>IF(Table1[[#This Row],[Situación a 1 año]]="cumple",0,1)</f>
        <v>0</v>
      </c>
      <c r="N166" s="9">
        <f>IF(Table1[[#This Row],[Situación a 2 años]]="cumple",0,1)</f>
        <v>0</v>
      </c>
      <c r="O166" s="9">
        <f>IF(Table1[[#This Row],[Situación a 10 años]]="cumple",0,1)</f>
        <v>0</v>
      </c>
      <c r="P166" s="10">
        <f>IF(Table1[[#This Row],[Aux_1]]+Table1[[#This Row],[Aux_2]]+Table1[[#This Row],[Aux_10]]&gt;0,1,0)</f>
        <v>0</v>
      </c>
      <c r="Q16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66" s="27" t="str">
        <f>IF(Table1[[#This Row],[Incumplimientos]]&gt;0,"Incumple IPH",IF(Table1[[#This Row],[Garantía volumétrica (%)]]&lt;100,"Cumple con déficit","Sin déficit"))</f>
        <v>Sin déficit</v>
      </c>
    </row>
    <row r="167" spans="1:18" x14ac:dyDescent="0.25">
      <c r="A167" s="3" t="s">
        <v>151</v>
      </c>
      <c r="B167" s="23">
        <v>2000191</v>
      </c>
      <c r="C167" s="2" t="s">
        <v>145</v>
      </c>
      <c r="D167" s="24">
        <v>5.9560000074561685</v>
      </c>
      <c r="E167" s="24">
        <v>0</v>
      </c>
      <c r="F167" s="25">
        <v>100</v>
      </c>
      <c r="G167" s="25">
        <v>0</v>
      </c>
      <c r="H167" s="25">
        <v>0</v>
      </c>
      <c r="I167" s="25">
        <v>0</v>
      </c>
      <c r="J167" s="26" t="s">
        <v>6</v>
      </c>
      <c r="K167" s="26" t="s">
        <v>6</v>
      </c>
      <c r="L167" s="26" t="s">
        <v>6</v>
      </c>
      <c r="M167" s="9">
        <f>IF(Table1[[#This Row],[Situación a 1 año]]="cumple",0,1)</f>
        <v>0</v>
      </c>
      <c r="N167" s="9">
        <f>IF(Table1[[#This Row],[Situación a 2 años]]="cumple",0,1)</f>
        <v>0</v>
      </c>
      <c r="O167" s="9">
        <f>IF(Table1[[#This Row],[Situación a 10 años]]="cumple",0,1)</f>
        <v>0</v>
      </c>
      <c r="P167" s="10">
        <f>IF(Table1[[#This Row],[Aux_1]]+Table1[[#This Row],[Aux_2]]+Table1[[#This Row],[Aux_10]]&gt;0,1,0)</f>
        <v>0</v>
      </c>
      <c r="Q16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67" s="27" t="str">
        <f>IF(Table1[[#This Row],[Incumplimientos]]&gt;0,"Incumple IPH",IF(Table1[[#This Row],[Garantía volumétrica (%)]]&lt;100,"Cumple con déficit","Sin déficit"))</f>
        <v>Sin déficit</v>
      </c>
    </row>
    <row r="168" spans="1:18" x14ac:dyDescent="0.25">
      <c r="A168" s="3" t="s">
        <v>152</v>
      </c>
      <c r="B168" s="23">
        <v>2000192</v>
      </c>
      <c r="C168" s="2" t="s">
        <v>145</v>
      </c>
      <c r="D168" s="24">
        <v>1.9000000283122063</v>
      </c>
      <c r="E168" s="24">
        <v>0</v>
      </c>
      <c r="F168" s="25">
        <v>100</v>
      </c>
      <c r="G168" s="25">
        <v>0</v>
      </c>
      <c r="H168" s="25">
        <v>0</v>
      </c>
      <c r="I168" s="25">
        <v>0</v>
      </c>
      <c r="J168" s="26" t="s">
        <v>6</v>
      </c>
      <c r="K168" s="26" t="s">
        <v>6</v>
      </c>
      <c r="L168" s="26" t="s">
        <v>6</v>
      </c>
      <c r="M168" s="9">
        <f>IF(Table1[[#This Row],[Situación a 1 año]]="cumple",0,1)</f>
        <v>0</v>
      </c>
      <c r="N168" s="9">
        <f>IF(Table1[[#This Row],[Situación a 2 años]]="cumple",0,1)</f>
        <v>0</v>
      </c>
      <c r="O168" s="9">
        <f>IF(Table1[[#This Row],[Situación a 10 años]]="cumple",0,1)</f>
        <v>0</v>
      </c>
      <c r="P168" s="10">
        <f>IF(Table1[[#This Row],[Aux_1]]+Table1[[#This Row],[Aux_2]]+Table1[[#This Row],[Aux_10]]&gt;0,1,0)</f>
        <v>0</v>
      </c>
      <c r="Q16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68" s="27" t="str">
        <f>IF(Table1[[#This Row],[Incumplimientos]]&gt;0,"Incumple IPH",IF(Table1[[#This Row],[Garantía volumétrica (%)]]&lt;100,"Cumple con déficit","Sin déficit"))</f>
        <v>Sin déficit</v>
      </c>
    </row>
    <row r="169" spans="1:18" x14ac:dyDescent="0.25">
      <c r="A169" s="3" t="s">
        <v>153</v>
      </c>
      <c r="B169" s="23">
        <v>2000193</v>
      </c>
      <c r="C169" s="2" t="s">
        <v>145</v>
      </c>
      <c r="D169" s="24">
        <v>11.500999834388494</v>
      </c>
      <c r="E169" s="24">
        <v>0</v>
      </c>
      <c r="F169" s="25">
        <v>100</v>
      </c>
      <c r="G169" s="25">
        <v>0</v>
      </c>
      <c r="H169" s="25">
        <v>0</v>
      </c>
      <c r="I169" s="25">
        <v>0</v>
      </c>
      <c r="J169" s="26" t="s">
        <v>6</v>
      </c>
      <c r="K169" s="26" t="s">
        <v>6</v>
      </c>
      <c r="L169" s="26" t="s">
        <v>6</v>
      </c>
      <c r="M169" s="9">
        <f>IF(Table1[[#This Row],[Situación a 1 año]]="cumple",0,1)</f>
        <v>0</v>
      </c>
      <c r="N169" s="9">
        <f>IF(Table1[[#This Row],[Situación a 2 años]]="cumple",0,1)</f>
        <v>0</v>
      </c>
      <c r="O169" s="9">
        <f>IF(Table1[[#This Row],[Situación a 10 años]]="cumple",0,1)</f>
        <v>0</v>
      </c>
      <c r="P169" s="10">
        <f>IF(Table1[[#This Row],[Aux_1]]+Table1[[#This Row],[Aux_2]]+Table1[[#This Row],[Aux_10]]&gt;0,1,0)</f>
        <v>0</v>
      </c>
      <c r="Q16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69" s="27" t="str">
        <f>IF(Table1[[#This Row],[Incumplimientos]]&gt;0,"Incumple IPH",IF(Table1[[#This Row],[Garantía volumétrica (%)]]&lt;100,"Cumple con déficit","Sin déficit"))</f>
        <v>Sin déficit</v>
      </c>
    </row>
    <row r="170" spans="1:18" x14ac:dyDescent="0.25">
      <c r="A170" s="3" t="s">
        <v>154</v>
      </c>
      <c r="B170" s="23">
        <v>2000194</v>
      </c>
      <c r="C170" s="2" t="s">
        <v>145</v>
      </c>
      <c r="D170" s="24">
        <v>32.125999795272946</v>
      </c>
      <c r="E170" s="24">
        <v>0</v>
      </c>
      <c r="F170" s="25">
        <v>100</v>
      </c>
      <c r="G170" s="25">
        <v>0</v>
      </c>
      <c r="H170" s="25">
        <v>0</v>
      </c>
      <c r="I170" s="25">
        <v>0</v>
      </c>
      <c r="J170" s="26" t="s">
        <v>6</v>
      </c>
      <c r="K170" s="26" t="s">
        <v>6</v>
      </c>
      <c r="L170" s="26" t="s">
        <v>6</v>
      </c>
      <c r="M170" s="9">
        <f>IF(Table1[[#This Row],[Situación a 1 año]]="cumple",0,1)</f>
        <v>0</v>
      </c>
      <c r="N170" s="9">
        <f>IF(Table1[[#This Row],[Situación a 2 años]]="cumple",0,1)</f>
        <v>0</v>
      </c>
      <c r="O170" s="9">
        <f>IF(Table1[[#This Row],[Situación a 10 años]]="cumple",0,1)</f>
        <v>0</v>
      </c>
      <c r="P170" s="10">
        <f>IF(Table1[[#This Row],[Aux_1]]+Table1[[#This Row],[Aux_2]]+Table1[[#This Row],[Aux_10]]&gt;0,1,0)</f>
        <v>0</v>
      </c>
      <c r="Q17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70" s="27" t="str">
        <f>IF(Table1[[#This Row],[Incumplimientos]]&gt;0,"Incumple IPH",IF(Table1[[#This Row],[Garantía volumétrica (%)]]&lt;100,"Cumple con déficit","Sin déficit"))</f>
        <v>Sin déficit</v>
      </c>
    </row>
    <row r="171" spans="1:18" x14ac:dyDescent="0.25">
      <c r="A171" s="3" t="s">
        <v>155</v>
      </c>
      <c r="B171" s="23">
        <v>2000195</v>
      </c>
      <c r="C171" s="2" t="s">
        <v>145</v>
      </c>
      <c r="D171" s="24">
        <v>13.552000045543537</v>
      </c>
      <c r="E171" s="24">
        <v>0</v>
      </c>
      <c r="F171" s="25">
        <v>100</v>
      </c>
      <c r="G171" s="25">
        <v>0</v>
      </c>
      <c r="H171" s="25">
        <v>0</v>
      </c>
      <c r="I171" s="25">
        <v>0</v>
      </c>
      <c r="J171" s="26" t="s">
        <v>6</v>
      </c>
      <c r="K171" s="26" t="s">
        <v>6</v>
      </c>
      <c r="L171" s="26" t="s">
        <v>6</v>
      </c>
      <c r="M171" s="9">
        <f>IF(Table1[[#This Row],[Situación a 1 año]]="cumple",0,1)</f>
        <v>0</v>
      </c>
      <c r="N171" s="9">
        <f>IF(Table1[[#This Row],[Situación a 2 años]]="cumple",0,1)</f>
        <v>0</v>
      </c>
      <c r="O171" s="9">
        <f>IF(Table1[[#This Row],[Situación a 10 años]]="cumple",0,1)</f>
        <v>0</v>
      </c>
      <c r="P171" s="10">
        <f>IF(Table1[[#This Row],[Aux_1]]+Table1[[#This Row],[Aux_2]]+Table1[[#This Row],[Aux_10]]&gt;0,1,0)</f>
        <v>0</v>
      </c>
      <c r="Q17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71" s="27" t="str">
        <f>IF(Table1[[#This Row],[Incumplimientos]]&gt;0,"Incumple IPH",IF(Table1[[#This Row],[Garantía volumétrica (%)]]&lt;100,"Cumple con déficit","Sin déficit"))</f>
        <v>Sin déficit</v>
      </c>
    </row>
    <row r="172" spans="1:18" x14ac:dyDescent="0.25">
      <c r="A172" s="3" t="s">
        <v>156</v>
      </c>
      <c r="B172" s="23">
        <v>2000196</v>
      </c>
      <c r="C172" s="2" t="s">
        <v>145</v>
      </c>
      <c r="D172" s="24">
        <v>39.517999350093305</v>
      </c>
      <c r="E172" s="24">
        <v>0</v>
      </c>
      <c r="F172" s="25">
        <v>100</v>
      </c>
      <c r="G172" s="25">
        <v>0</v>
      </c>
      <c r="H172" s="25">
        <v>0</v>
      </c>
      <c r="I172" s="25">
        <v>0</v>
      </c>
      <c r="J172" s="26" t="s">
        <v>6</v>
      </c>
      <c r="K172" s="26" t="s">
        <v>6</v>
      </c>
      <c r="L172" s="26" t="s">
        <v>6</v>
      </c>
      <c r="M172" s="9">
        <f>IF(Table1[[#This Row],[Situación a 1 año]]="cumple",0,1)</f>
        <v>0</v>
      </c>
      <c r="N172" s="9">
        <f>IF(Table1[[#This Row],[Situación a 2 años]]="cumple",0,1)</f>
        <v>0</v>
      </c>
      <c r="O172" s="9">
        <f>IF(Table1[[#This Row],[Situación a 10 años]]="cumple",0,1)</f>
        <v>0</v>
      </c>
      <c r="P172" s="10">
        <f>IF(Table1[[#This Row],[Aux_1]]+Table1[[#This Row],[Aux_2]]+Table1[[#This Row],[Aux_10]]&gt;0,1,0)</f>
        <v>0</v>
      </c>
      <c r="Q17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72" s="27" t="str">
        <f>IF(Table1[[#This Row],[Incumplimientos]]&gt;0,"Incumple IPH",IF(Table1[[#This Row],[Garantía volumétrica (%)]]&lt;100,"Cumple con déficit","Sin déficit"))</f>
        <v>Sin déficit</v>
      </c>
    </row>
    <row r="173" spans="1:18" x14ac:dyDescent="0.25">
      <c r="A173" s="3" t="s">
        <v>157</v>
      </c>
      <c r="B173" s="23">
        <v>2000197</v>
      </c>
      <c r="C173" s="2" t="s">
        <v>145</v>
      </c>
      <c r="D173" s="24">
        <v>0.93200002005323768</v>
      </c>
      <c r="E173" s="24">
        <v>0.2701052650809288</v>
      </c>
      <c r="F173" s="25">
        <v>71.019000000000005</v>
      </c>
      <c r="G173" s="25">
        <v>87.554000000000002</v>
      </c>
      <c r="H173" s="25">
        <v>152.57499999999999</v>
      </c>
      <c r="I173" s="25">
        <v>437.017</v>
      </c>
      <c r="J173" s="26" t="s">
        <v>29</v>
      </c>
      <c r="K173" s="26" t="s">
        <v>29</v>
      </c>
      <c r="L173" s="26" t="s">
        <v>29</v>
      </c>
      <c r="M173" s="9">
        <f>IF(Table1[[#This Row],[Situación a 1 año]]="cumple",0,1)</f>
        <v>1</v>
      </c>
      <c r="N173" s="9">
        <f>IF(Table1[[#This Row],[Situación a 2 años]]="cumple",0,1)</f>
        <v>1</v>
      </c>
      <c r="O173" s="9">
        <f>IF(Table1[[#This Row],[Situación a 10 años]]="cumple",0,1)</f>
        <v>1</v>
      </c>
      <c r="P173" s="10">
        <f>IF(Table1[[#This Row],[Aux_1]]+Table1[[#This Row],[Aux_2]]+Table1[[#This Row],[Aux_10]]&gt;0,1,0)</f>
        <v>1</v>
      </c>
      <c r="Q17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73" s="27" t="str">
        <f>IF(Table1[[#This Row],[Incumplimientos]]&gt;0,"Incumple IPH",IF(Table1[[#This Row],[Garantía volumétrica (%)]]&lt;100,"Cumple con déficit","Sin déficit"))</f>
        <v>Incumple IPH</v>
      </c>
    </row>
    <row r="174" spans="1:18" x14ac:dyDescent="0.25">
      <c r="A174" s="3" t="s">
        <v>158</v>
      </c>
      <c r="B174" s="23">
        <v>2000198</v>
      </c>
      <c r="C174" s="2" t="s">
        <v>145</v>
      </c>
      <c r="D174" s="24">
        <v>1.2009999769506976</v>
      </c>
      <c r="E174" s="24">
        <v>0</v>
      </c>
      <c r="F174" s="25">
        <v>100</v>
      </c>
      <c r="G174" s="25">
        <v>0</v>
      </c>
      <c r="H174" s="25">
        <v>0</v>
      </c>
      <c r="I174" s="25">
        <v>0</v>
      </c>
      <c r="J174" s="26" t="s">
        <v>6</v>
      </c>
      <c r="K174" s="26" t="s">
        <v>6</v>
      </c>
      <c r="L174" s="26" t="s">
        <v>6</v>
      </c>
      <c r="M174" s="9">
        <f>IF(Table1[[#This Row],[Situación a 1 año]]="cumple",0,1)</f>
        <v>0</v>
      </c>
      <c r="N174" s="9">
        <f>IF(Table1[[#This Row],[Situación a 2 años]]="cumple",0,1)</f>
        <v>0</v>
      </c>
      <c r="O174" s="9">
        <f>IF(Table1[[#This Row],[Situación a 10 años]]="cumple",0,1)</f>
        <v>0</v>
      </c>
      <c r="P174" s="10">
        <f>IF(Table1[[#This Row],[Aux_1]]+Table1[[#This Row],[Aux_2]]+Table1[[#This Row],[Aux_10]]&gt;0,1,0)</f>
        <v>0</v>
      </c>
      <c r="Q17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74" s="27" t="str">
        <f>IF(Table1[[#This Row],[Incumplimientos]]&gt;0,"Incumple IPH",IF(Table1[[#This Row],[Garantía volumétrica (%)]]&lt;100,"Cumple con déficit","Sin déficit"))</f>
        <v>Sin déficit</v>
      </c>
    </row>
    <row r="175" spans="1:18" x14ac:dyDescent="0.25">
      <c r="A175" s="3" t="s">
        <v>159</v>
      </c>
      <c r="B175" s="23">
        <v>2000199</v>
      </c>
      <c r="C175" s="2" t="s">
        <v>160</v>
      </c>
      <c r="D175" s="24">
        <v>1.0110000082058832</v>
      </c>
      <c r="E175" s="24">
        <v>0.47771052792086266</v>
      </c>
      <c r="F175" s="25">
        <v>52.749000000000002</v>
      </c>
      <c r="G175" s="25">
        <v>100</v>
      </c>
      <c r="H175" s="25">
        <v>185.559</v>
      </c>
      <c r="I175" s="25">
        <v>625.61800000000005</v>
      </c>
      <c r="J175" s="26" t="s">
        <v>29</v>
      </c>
      <c r="K175" s="26" t="s">
        <v>29</v>
      </c>
      <c r="L175" s="26" t="s">
        <v>29</v>
      </c>
      <c r="M175" s="9">
        <f>IF(Table1[[#This Row],[Situación a 1 año]]="cumple",0,1)</f>
        <v>1</v>
      </c>
      <c r="N175" s="9">
        <f>IF(Table1[[#This Row],[Situación a 2 años]]="cumple",0,1)</f>
        <v>1</v>
      </c>
      <c r="O175" s="9">
        <f>IF(Table1[[#This Row],[Situación a 10 años]]="cumple",0,1)</f>
        <v>1</v>
      </c>
      <c r="P175" s="10">
        <f>IF(Table1[[#This Row],[Aux_1]]+Table1[[#This Row],[Aux_2]]+Table1[[#This Row],[Aux_10]]&gt;0,1,0)</f>
        <v>1</v>
      </c>
      <c r="Q17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75" s="27" t="str">
        <f>IF(Table1[[#This Row],[Incumplimientos]]&gt;0,"Incumple IPH",IF(Table1[[#This Row],[Garantía volumétrica (%)]]&lt;100,"Cumple con déficit","Sin déficit"))</f>
        <v>Incumple IPH</v>
      </c>
    </row>
    <row r="176" spans="1:18" x14ac:dyDescent="0.25">
      <c r="A176" s="3" t="s">
        <v>161</v>
      </c>
      <c r="B176" s="23">
        <v>2000202</v>
      </c>
      <c r="C176" s="2" t="s">
        <v>160</v>
      </c>
      <c r="D176" s="24">
        <v>3.4550000056624413</v>
      </c>
      <c r="E176" s="24">
        <v>0</v>
      </c>
      <c r="F176" s="25">
        <v>100</v>
      </c>
      <c r="G176" s="25">
        <v>0</v>
      </c>
      <c r="H176" s="25">
        <v>0</v>
      </c>
      <c r="I176" s="25">
        <v>0</v>
      </c>
      <c r="J176" s="26" t="s">
        <v>6</v>
      </c>
      <c r="K176" s="26" t="s">
        <v>6</v>
      </c>
      <c r="L176" s="26" t="s">
        <v>6</v>
      </c>
      <c r="M176" s="9">
        <f>IF(Table1[[#This Row],[Situación a 1 año]]="cumple",0,1)</f>
        <v>0</v>
      </c>
      <c r="N176" s="9">
        <f>IF(Table1[[#This Row],[Situación a 2 años]]="cumple",0,1)</f>
        <v>0</v>
      </c>
      <c r="O176" s="9">
        <f>IF(Table1[[#This Row],[Situación a 10 años]]="cumple",0,1)</f>
        <v>0</v>
      </c>
      <c r="P176" s="10">
        <f>IF(Table1[[#This Row],[Aux_1]]+Table1[[#This Row],[Aux_2]]+Table1[[#This Row],[Aux_10]]&gt;0,1,0)</f>
        <v>0</v>
      </c>
      <c r="Q17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76" s="27" t="str">
        <f>IF(Table1[[#This Row],[Incumplimientos]]&gt;0,"Incumple IPH",IF(Table1[[#This Row],[Garantía volumétrica (%)]]&lt;100,"Cumple con déficit","Sin déficit"))</f>
        <v>Sin déficit</v>
      </c>
    </row>
    <row r="177" spans="1:18" x14ac:dyDescent="0.25">
      <c r="A177" s="3" t="s">
        <v>162</v>
      </c>
      <c r="B177" s="23">
        <v>2000203</v>
      </c>
      <c r="C177" s="2" t="s">
        <v>160</v>
      </c>
      <c r="D177" s="24">
        <v>3.75299999746494</v>
      </c>
      <c r="E177" s="24">
        <v>0</v>
      </c>
      <c r="F177" s="25">
        <v>100</v>
      </c>
      <c r="G177" s="25">
        <v>0</v>
      </c>
      <c r="H177" s="25">
        <v>0</v>
      </c>
      <c r="I177" s="25">
        <v>0</v>
      </c>
      <c r="J177" s="26" t="s">
        <v>6</v>
      </c>
      <c r="K177" s="26" t="s">
        <v>6</v>
      </c>
      <c r="L177" s="26" t="s">
        <v>6</v>
      </c>
      <c r="M177" s="9">
        <f>IF(Table1[[#This Row],[Situación a 1 año]]="cumple",0,1)</f>
        <v>0</v>
      </c>
      <c r="N177" s="9">
        <f>IF(Table1[[#This Row],[Situación a 2 años]]="cumple",0,1)</f>
        <v>0</v>
      </c>
      <c r="O177" s="9">
        <f>IF(Table1[[#This Row],[Situación a 10 años]]="cumple",0,1)</f>
        <v>0</v>
      </c>
      <c r="P177" s="10">
        <f>IF(Table1[[#This Row],[Aux_1]]+Table1[[#This Row],[Aux_2]]+Table1[[#This Row],[Aux_10]]&gt;0,1,0)</f>
        <v>0</v>
      </c>
      <c r="Q17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77" s="27" t="str">
        <f>IF(Table1[[#This Row],[Incumplimientos]]&gt;0,"Incumple IPH",IF(Table1[[#This Row],[Garantía volumétrica (%)]]&lt;100,"Cumple con déficit","Sin déficit"))</f>
        <v>Sin déficit</v>
      </c>
    </row>
    <row r="178" spans="1:18" x14ac:dyDescent="0.25">
      <c r="A178" s="3" t="s">
        <v>163</v>
      </c>
      <c r="B178" s="23">
        <v>2000204</v>
      </c>
      <c r="C178" s="2" t="s">
        <v>160</v>
      </c>
      <c r="D178" s="24">
        <v>0.38199999975040555</v>
      </c>
      <c r="E178" s="24">
        <v>0</v>
      </c>
      <c r="F178" s="25">
        <v>100</v>
      </c>
      <c r="G178" s="25">
        <v>0</v>
      </c>
      <c r="H178" s="25">
        <v>0</v>
      </c>
      <c r="I178" s="25">
        <v>0</v>
      </c>
      <c r="J178" s="26" t="s">
        <v>6</v>
      </c>
      <c r="K178" s="26" t="s">
        <v>6</v>
      </c>
      <c r="L178" s="26" t="s">
        <v>6</v>
      </c>
      <c r="M178" s="9">
        <f>IF(Table1[[#This Row],[Situación a 1 año]]="cumple",0,1)</f>
        <v>0</v>
      </c>
      <c r="N178" s="9">
        <f>IF(Table1[[#This Row],[Situación a 2 años]]="cumple",0,1)</f>
        <v>0</v>
      </c>
      <c r="O178" s="9">
        <f>IF(Table1[[#This Row],[Situación a 10 años]]="cumple",0,1)</f>
        <v>0</v>
      </c>
      <c r="P178" s="10">
        <f>IF(Table1[[#This Row],[Aux_1]]+Table1[[#This Row],[Aux_2]]+Table1[[#This Row],[Aux_10]]&gt;0,1,0)</f>
        <v>0</v>
      </c>
      <c r="Q17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78" s="27" t="str">
        <f>IF(Table1[[#This Row],[Incumplimientos]]&gt;0,"Incumple IPH",IF(Table1[[#This Row],[Garantía volumétrica (%)]]&lt;100,"Cumple con déficit","Sin déficit"))</f>
        <v>Sin déficit</v>
      </c>
    </row>
    <row r="179" spans="1:18" x14ac:dyDescent="0.25">
      <c r="A179" s="3" t="s">
        <v>164</v>
      </c>
      <c r="B179" s="23">
        <v>2000206</v>
      </c>
      <c r="C179" s="2" t="s">
        <v>160</v>
      </c>
      <c r="D179" s="24">
        <v>0.19500000006519258</v>
      </c>
      <c r="E179" s="24">
        <v>0</v>
      </c>
      <c r="F179" s="25">
        <v>100</v>
      </c>
      <c r="G179" s="25">
        <v>0</v>
      </c>
      <c r="H179" s="25">
        <v>0</v>
      </c>
      <c r="I179" s="25">
        <v>0</v>
      </c>
      <c r="J179" s="26" t="s">
        <v>6</v>
      </c>
      <c r="K179" s="26" t="s">
        <v>6</v>
      </c>
      <c r="L179" s="26" t="s">
        <v>6</v>
      </c>
      <c r="M179" s="9">
        <f>IF(Table1[[#This Row],[Situación a 1 año]]="cumple",0,1)</f>
        <v>0</v>
      </c>
      <c r="N179" s="9">
        <f>IF(Table1[[#This Row],[Situación a 2 años]]="cumple",0,1)</f>
        <v>0</v>
      </c>
      <c r="O179" s="9">
        <f>IF(Table1[[#This Row],[Situación a 10 años]]="cumple",0,1)</f>
        <v>0</v>
      </c>
      <c r="P179" s="10">
        <f>IF(Table1[[#This Row],[Aux_1]]+Table1[[#This Row],[Aux_2]]+Table1[[#This Row],[Aux_10]]&gt;0,1,0)</f>
        <v>0</v>
      </c>
      <c r="Q17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79" s="27" t="str">
        <f>IF(Table1[[#This Row],[Incumplimientos]]&gt;0,"Incumple IPH",IF(Table1[[#This Row],[Garantía volumétrica (%)]]&lt;100,"Cumple con déficit","Sin déficit"))</f>
        <v>Sin déficit</v>
      </c>
    </row>
    <row r="180" spans="1:18" x14ac:dyDescent="0.25">
      <c r="A180" s="3" t="s">
        <v>165</v>
      </c>
      <c r="B180" s="23">
        <v>2000207</v>
      </c>
      <c r="C180" s="2" t="s">
        <v>145</v>
      </c>
      <c r="D180" s="24">
        <v>38.603999329730868</v>
      </c>
      <c r="E180" s="24">
        <v>0</v>
      </c>
      <c r="F180" s="25">
        <v>100</v>
      </c>
      <c r="G180" s="25">
        <v>0</v>
      </c>
      <c r="H180" s="25">
        <v>0</v>
      </c>
      <c r="I180" s="25">
        <v>0</v>
      </c>
      <c r="J180" s="26" t="s">
        <v>6</v>
      </c>
      <c r="K180" s="26" t="s">
        <v>6</v>
      </c>
      <c r="L180" s="26" t="s">
        <v>6</v>
      </c>
      <c r="M180" s="9">
        <f>IF(Table1[[#This Row],[Situación a 1 año]]="cumple",0,1)</f>
        <v>0</v>
      </c>
      <c r="N180" s="9">
        <f>IF(Table1[[#This Row],[Situación a 2 años]]="cumple",0,1)</f>
        <v>0</v>
      </c>
      <c r="O180" s="9">
        <f>IF(Table1[[#This Row],[Situación a 10 años]]="cumple",0,1)</f>
        <v>0</v>
      </c>
      <c r="P180" s="10">
        <f>IF(Table1[[#This Row],[Aux_1]]+Table1[[#This Row],[Aux_2]]+Table1[[#This Row],[Aux_10]]&gt;0,1,0)</f>
        <v>0</v>
      </c>
      <c r="Q18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80" s="27" t="str">
        <f>IF(Table1[[#This Row],[Incumplimientos]]&gt;0,"Incumple IPH",IF(Table1[[#This Row],[Garantía volumétrica (%)]]&lt;100,"Cumple con déficit","Sin déficit"))</f>
        <v>Sin déficit</v>
      </c>
    </row>
    <row r="181" spans="1:18" x14ac:dyDescent="0.25">
      <c r="A181" s="3" t="s">
        <v>166</v>
      </c>
      <c r="B181" s="23">
        <v>2000208</v>
      </c>
      <c r="C181" s="2" t="s">
        <v>145</v>
      </c>
      <c r="D181" s="24">
        <v>18.50400011241436</v>
      </c>
      <c r="E181" s="24">
        <v>0</v>
      </c>
      <c r="F181" s="25">
        <v>100</v>
      </c>
      <c r="G181" s="25">
        <v>0</v>
      </c>
      <c r="H181" s="25">
        <v>0</v>
      </c>
      <c r="I181" s="25">
        <v>0</v>
      </c>
      <c r="J181" s="26" t="s">
        <v>6</v>
      </c>
      <c r="K181" s="26" t="s">
        <v>6</v>
      </c>
      <c r="L181" s="26" t="s">
        <v>6</v>
      </c>
      <c r="M181" s="9">
        <f>IF(Table1[[#This Row],[Situación a 1 año]]="cumple",0,1)</f>
        <v>0</v>
      </c>
      <c r="N181" s="9">
        <f>IF(Table1[[#This Row],[Situación a 2 años]]="cumple",0,1)</f>
        <v>0</v>
      </c>
      <c r="O181" s="9">
        <f>IF(Table1[[#This Row],[Situación a 10 años]]="cumple",0,1)</f>
        <v>0</v>
      </c>
      <c r="P181" s="10">
        <f>IF(Table1[[#This Row],[Aux_1]]+Table1[[#This Row],[Aux_2]]+Table1[[#This Row],[Aux_10]]&gt;0,1,0)</f>
        <v>0</v>
      </c>
      <c r="Q18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81" s="27" t="str">
        <f>IF(Table1[[#This Row],[Incumplimientos]]&gt;0,"Incumple IPH",IF(Table1[[#This Row],[Garantía volumétrica (%)]]&lt;100,"Cumple con déficit","Sin déficit"))</f>
        <v>Sin déficit</v>
      </c>
    </row>
    <row r="182" spans="1:18" x14ac:dyDescent="0.25">
      <c r="A182" s="3" t="s">
        <v>167</v>
      </c>
      <c r="B182" s="23">
        <v>2000209</v>
      </c>
      <c r="C182" s="2" t="s">
        <v>145</v>
      </c>
      <c r="D182" s="24">
        <v>3.1139999458100647</v>
      </c>
      <c r="E182" s="24">
        <v>0</v>
      </c>
      <c r="F182" s="25">
        <v>100</v>
      </c>
      <c r="G182" s="25">
        <v>0</v>
      </c>
      <c r="H182" s="25">
        <v>0</v>
      </c>
      <c r="I182" s="25">
        <v>0</v>
      </c>
      <c r="J182" s="26" t="s">
        <v>6</v>
      </c>
      <c r="K182" s="26" t="s">
        <v>6</v>
      </c>
      <c r="L182" s="26" t="s">
        <v>6</v>
      </c>
      <c r="M182" s="9">
        <f>IF(Table1[[#This Row],[Situación a 1 año]]="cumple",0,1)</f>
        <v>0</v>
      </c>
      <c r="N182" s="9">
        <f>IF(Table1[[#This Row],[Situación a 2 años]]="cumple",0,1)</f>
        <v>0</v>
      </c>
      <c r="O182" s="9">
        <f>IF(Table1[[#This Row],[Situación a 10 años]]="cumple",0,1)</f>
        <v>0</v>
      </c>
      <c r="P182" s="10">
        <f>IF(Table1[[#This Row],[Aux_1]]+Table1[[#This Row],[Aux_2]]+Table1[[#This Row],[Aux_10]]&gt;0,1,0)</f>
        <v>0</v>
      </c>
      <c r="Q18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82" s="27" t="str">
        <f>IF(Table1[[#This Row],[Incumplimientos]]&gt;0,"Incumple IPH",IF(Table1[[#This Row],[Garantía volumétrica (%)]]&lt;100,"Cumple con déficit","Sin déficit"))</f>
        <v>Sin déficit</v>
      </c>
    </row>
    <row r="183" spans="1:18" x14ac:dyDescent="0.25">
      <c r="A183" s="3" t="s">
        <v>168</v>
      </c>
      <c r="B183" s="23">
        <v>2000210</v>
      </c>
      <c r="C183" s="2" t="s">
        <v>145</v>
      </c>
      <c r="D183" s="24">
        <v>6.7219998912187293</v>
      </c>
      <c r="E183" s="24">
        <v>4.5999998692423105E-2</v>
      </c>
      <c r="F183" s="25">
        <v>99.316000000000003</v>
      </c>
      <c r="G183" s="25">
        <v>26.004000000000001</v>
      </c>
      <c r="H183" s="25">
        <v>26.004000000000001</v>
      </c>
      <c r="I183" s="25">
        <v>26.004000000000001</v>
      </c>
      <c r="J183" s="26" t="s">
        <v>6</v>
      </c>
      <c r="K183" s="26" t="s">
        <v>6</v>
      </c>
      <c r="L183" s="26" t="s">
        <v>6</v>
      </c>
      <c r="M183" s="9">
        <f>IF(Table1[[#This Row],[Situación a 1 año]]="cumple",0,1)</f>
        <v>0</v>
      </c>
      <c r="N183" s="9">
        <f>IF(Table1[[#This Row],[Situación a 2 años]]="cumple",0,1)</f>
        <v>0</v>
      </c>
      <c r="O183" s="9">
        <f>IF(Table1[[#This Row],[Situación a 10 años]]="cumple",0,1)</f>
        <v>0</v>
      </c>
      <c r="P183" s="10">
        <f>IF(Table1[[#This Row],[Aux_1]]+Table1[[#This Row],[Aux_2]]+Table1[[#This Row],[Aux_10]]&gt;0,1,0)</f>
        <v>0</v>
      </c>
      <c r="Q18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83" s="27" t="str">
        <f>IF(Table1[[#This Row],[Incumplimientos]]&gt;0,"Incumple IPH",IF(Table1[[#This Row],[Garantía volumétrica (%)]]&lt;100,"Cumple con déficit","Sin déficit"))</f>
        <v>Cumple con déficit</v>
      </c>
    </row>
    <row r="184" spans="1:18" x14ac:dyDescent="0.25">
      <c r="A184" s="3" t="s">
        <v>169</v>
      </c>
      <c r="B184" s="23">
        <v>2000211</v>
      </c>
      <c r="C184" s="2" t="s">
        <v>145</v>
      </c>
      <c r="D184" s="24">
        <v>0.65600001811981201</v>
      </c>
      <c r="E184" s="24">
        <v>0.12176316976547241</v>
      </c>
      <c r="F184" s="25">
        <v>81.438999999999993</v>
      </c>
      <c r="G184" s="25">
        <v>81.706999999999994</v>
      </c>
      <c r="H184" s="25">
        <v>118.598</v>
      </c>
      <c r="I184" s="25">
        <v>294.36</v>
      </c>
      <c r="J184" s="26" t="s">
        <v>29</v>
      </c>
      <c r="K184" s="26" t="s">
        <v>29</v>
      </c>
      <c r="L184" s="26" t="s">
        <v>29</v>
      </c>
      <c r="M184" s="9">
        <f>IF(Table1[[#This Row],[Situación a 1 año]]="cumple",0,1)</f>
        <v>1</v>
      </c>
      <c r="N184" s="9">
        <f>IF(Table1[[#This Row],[Situación a 2 años]]="cumple",0,1)</f>
        <v>1</v>
      </c>
      <c r="O184" s="9">
        <f>IF(Table1[[#This Row],[Situación a 10 años]]="cumple",0,1)</f>
        <v>1</v>
      </c>
      <c r="P184" s="10">
        <f>IF(Table1[[#This Row],[Aux_1]]+Table1[[#This Row],[Aux_2]]+Table1[[#This Row],[Aux_10]]&gt;0,1,0)</f>
        <v>1</v>
      </c>
      <c r="Q18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84" s="27" t="str">
        <f>IF(Table1[[#This Row],[Incumplimientos]]&gt;0,"Incumple IPH",IF(Table1[[#This Row],[Garantía volumétrica (%)]]&lt;100,"Cumple con déficit","Sin déficit"))</f>
        <v>Incumple IPH</v>
      </c>
    </row>
    <row r="185" spans="1:18" x14ac:dyDescent="0.25">
      <c r="A185" s="3" t="s">
        <v>170</v>
      </c>
      <c r="B185" s="23">
        <v>2000212</v>
      </c>
      <c r="C185" s="2" t="s">
        <v>145</v>
      </c>
      <c r="D185" s="24">
        <v>10.859999894280918</v>
      </c>
      <c r="E185" s="24">
        <v>0.94602629610380973</v>
      </c>
      <c r="F185" s="25">
        <v>91.289000000000001</v>
      </c>
      <c r="G185" s="25">
        <v>89.65</v>
      </c>
      <c r="H185" s="25">
        <v>122.61499999999999</v>
      </c>
      <c r="I185" s="25">
        <v>131.62100000000001</v>
      </c>
      <c r="J185" s="26" t="s">
        <v>29</v>
      </c>
      <c r="K185" s="26" t="s">
        <v>29</v>
      </c>
      <c r="L185" s="26" t="s">
        <v>29</v>
      </c>
      <c r="M185" s="9">
        <f>IF(Table1[[#This Row],[Situación a 1 año]]="cumple",0,1)</f>
        <v>1</v>
      </c>
      <c r="N185" s="9">
        <f>IF(Table1[[#This Row],[Situación a 2 años]]="cumple",0,1)</f>
        <v>1</v>
      </c>
      <c r="O185" s="9">
        <f>IF(Table1[[#This Row],[Situación a 10 años]]="cumple",0,1)</f>
        <v>1</v>
      </c>
      <c r="P185" s="10">
        <f>IF(Table1[[#This Row],[Aux_1]]+Table1[[#This Row],[Aux_2]]+Table1[[#This Row],[Aux_10]]&gt;0,1,0)</f>
        <v>1</v>
      </c>
      <c r="Q18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85" s="27" t="str">
        <f>IF(Table1[[#This Row],[Incumplimientos]]&gt;0,"Incumple IPH",IF(Table1[[#This Row],[Garantía volumétrica (%)]]&lt;100,"Cumple con déficit","Sin déficit"))</f>
        <v>Incumple IPH</v>
      </c>
    </row>
    <row r="186" spans="1:18" x14ac:dyDescent="0.25">
      <c r="A186" s="3" t="s">
        <v>171</v>
      </c>
      <c r="B186" s="23">
        <v>2000213</v>
      </c>
      <c r="C186" s="2" t="s">
        <v>160</v>
      </c>
      <c r="D186" s="24">
        <v>17.826000541215762</v>
      </c>
      <c r="E186" s="24">
        <v>0</v>
      </c>
      <c r="F186" s="25">
        <v>100</v>
      </c>
      <c r="G186" s="25">
        <v>0</v>
      </c>
      <c r="H186" s="25">
        <v>0</v>
      </c>
      <c r="I186" s="25">
        <v>0</v>
      </c>
      <c r="J186" s="26" t="s">
        <v>6</v>
      </c>
      <c r="K186" s="26" t="s">
        <v>6</v>
      </c>
      <c r="L186" s="26" t="s">
        <v>6</v>
      </c>
      <c r="M186" s="9">
        <f>IF(Table1[[#This Row],[Situación a 1 año]]="cumple",0,1)</f>
        <v>0</v>
      </c>
      <c r="N186" s="9">
        <f>IF(Table1[[#This Row],[Situación a 2 años]]="cumple",0,1)</f>
        <v>0</v>
      </c>
      <c r="O186" s="9">
        <f>IF(Table1[[#This Row],[Situación a 10 años]]="cumple",0,1)</f>
        <v>0</v>
      </c>
      <c r="P186" s="10">
        <f>IF(Table1[[#This Row],[Aux_1]]+Table1[[#This Row],[Aux_2]]+Table1[[#This Row],[Aux_10]]&gt;0,1,0)</f>
        <v>0</v>
      </c>
      <c r="Q18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86" s="27" t="str">
        <f>IF(Table1[[#This Row],[Incumplimientos]]&gt;0,"Incumple IPH",IF(Table1[[#This Row],[Garantía volumétrica (%)]]&lt;100,"Cumple con déficit","Sin déficit"))</f>
        <v>Sin déficit</v>
      </c>
    </row>
    <row r="187" spans="1:18" x14ac:dyDescent="0.25">
      <c r="A187" s="3" t="s">
        <v>172</v>
      </c>
      <c r="B187" s="23">
        <v>2000214</v>
      </c>
      <c r="C187" s="2" t="s">
        <v>145</v>
      </c>
      <c r="D187" s="24">
        <v>1.5279999664053321</v>
      </c>
      <c r="E187" s="24">
        <v>0</v>
      </c>
      <c r="F187" s="25">
        <v>100</v>
      </c>
      <c r="G187" s="25">
        <v>0</v>
      </c>
      <c r="H187" s="25">
        <v>0</v>
      </c>
      <c r="I187" s="25">
        <v>0</v>
      </c>
      <c r="J187" s="26" t="s">
        <v>6</v>
      </c>
      <c r="K187" s="26" t="s">
        <v>6</v>
      </c>
      <c r="L187" s="26" t="s">
        <v>6</v>
      </c>
      <c r="M187" s="9">
        <f>IF(Table1[[#This Row],[Situación a 1 año]]="cumple",0,1)</f>
        <v>0</v>
      </c>
      <c r="N187" s="9">
        <f>IF(Table1[[#This Row],[Situación a 2 años]]="cumple",0,1)</f>
        <v>0</v>
      </c>
      <c r="O187" s="9">
        <f>IF(Table1[[#This Row],[Situación a 10 años]]="cumple",0,1)</f>
        <v>0</v>
      </c>
      <c r="P187" s="10">
        <f>IF(Table1[[#This Row],[Aux_1]]+Table1[[#This Row],[Aux_2]]+Table1[[#This Row],[Aux_10]]&gt;0,1,0)</f>
        <v>0</v>
      </c>
      <c r="Q18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87" s="27" t="str">
        <f>IF(Table1[[#This Row],[Incumplimientos]]&gt;0,"Incumple IPH",IF(Table1[[#This Row],[Garantía volumétrica (%)]]&lt;100,"Cumple con déficit","Sin déficit"))</f>
        <v>Sin déficit</v>
      </c>
    </row>
    <row r="188" spans="1:18" x14ac:dyDescent="0.25">
      <c r="A188" s="3" t="s">
        <v>516</v>
      </c>
      <c r="B188" s="23">
        <v>2000215</v>
      </c>
      <c r="C188" s="2" t="s">
        <v>145</v>
      </c>
      <c r="D188" s="24">
        <v>39.099000175017864</v>
      </c>
      <c r="E188" s="24">
        <v>0</v>
      </c>
      <c r="F188" s="25">
        <v>100</v>
      </c>
      <c r="G188" s="25">
        <v>0</v>
      </c>
      <c r="H188" s="25">
        <v>0</v>
      </c>
      <c r="I188" s="25">
        <v>0</v>
      </c>
      <c r="J188" s="26" t="s">
        <v>6</v>
      </c>
      <c r="K188" s="26" t="s">
        <v>6</v>
      </c>
      <c r="L188" s="26" t="s">
        <v>6</v>
      </c>
      <c r="M188" s="9">
        <f>IF(Table1[[#This Row],[Situación a 1 año]]="cumple",0,1)</f>
        <v>0</v>
      </c>
      <c r="N188" s="9">
        <f>IF(Table1[[#This Row],[Situación a 2 años]]="cumple",0,1)</f>
        <v>0</v>
      </c>
      <c r="O188" s="9">
        <f>IF(Table1[[#This Row],[Situación a 10 años]]="cumple",0,1)</f>
        <v>0</v>
      </c>
      <c r="P188" s="10">
        <f>IF(Table1[[#This Row],[Aux_1]]+Table1[[#This Row],[Aux_2]]+Table1[[#This Row],[Aux_10]]&gt;0,1,0)</f>
        <v>0</v>
      </c>
      <c r="Q18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88" s="27" t="str">
        <f>IF(Table1[[#This Row],[Incumplimientos]]&gt;0,"Incumple IPH",IF(Table1[[#This Row],[Garantía volumétrica (%)]]&lt;100,"Cumple con déficit","Sin déficit"))</f>
        <v>Sin déficit</v>
      </c>
    </row>
    <row r="189" spans="1:18" x14ac:dyDescent="0.25">
      <c r="A189" s="3" t="s">
        <v>173</v>
      </c>
      <c r="B189" s="23">
        <v>2000217</v>
      </c>
      <c r="C189" s="2" t="s">
        <v>145</v>
      </c>
      <c r="D189" s="24">
        <v>1.4280000030994415</v>
      </c>
      <c r="E189" s="24">
        <v>0</v>
      </c>
      <c r="F189" s="25">
        <v>100</v>
      </c>
      <c r="G189" s="25">
        <v>0</v>
      </c>
      <c r="H189" s="25">
        <v>0</v>
      </c>
      <c r="I189" s="25">
        <v>0</v>
      </c>
      <c r="J189" s="26" t="s">
        <v>6</v>
      </c>
      <c r="K189" s="26" t="s">
        <v>6</v>
      </c>
      <c r="L189" s="26" t="s">
        <v>6</v>
      </c>
      <c r="M189" s="9">
        <f>IF(Table1[[#This Row],[Situación a 1 año]]="cumple",0,1)</f>
        <v>0</v>
      </c>
      <c r="N189" s="9">
        <f>IF(Table1[[#This Row],[Situación a 2 años]]="cumple",0,1)</f>
        <v>0</v>
      </c>
      <c r="O189" s="9">
        <f>IF(Table1[[#This Row],[Situación a 10 años]]="cumple",0,1)</f>
        <v>0</v>
      </c>
      <c r="P189" s="10">
        <f>IF(Table1[[#This Row],[Aux_1]]+Table1[[#This Row],[Aux_2]]+Table1[[#This Row],[Aux_10]]&gt;0,1,0)</f>
        <v>0</v>
      </c>
      <c r="Q18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89" s="27" t="str">
        <f>IF(Table1[[#This Row],[Incumplimientos]]&gt;0,"Incumple IPH",IF(Table1[[#This Row],[Garantía volumétrica (%)]]&lt;100,"Cumple con déficit","Sin déficit"))</f>
        <v>Sin déficit</v>
      </c>
    </row>
    <row r="190" spans="1:18" x14ac:dyDescent="0.25">
      <c r="A190" s="3" t="s">
        <v>534</v>
      </c>
      <c r="B190" s="23">
        <v>2000218</v>
      </c>
      <c r="C190" s="2" t="s">
        <v>160</v>
      </c>
      <c r="D190" s="24">
        <v>1.2799999748822302</v>
      </c>
      <c r="E190" s="24">
        <v>0</v>
      </c>
      <c r="F190" s="25">
        <v>100</v>
      </c>
      <c r="G190" s="25">
        <v>0</v>
      </c>
      <c r="H190" s="25">
        <v>0</v>
      </c>
      <c r="I190" s="25">
        <v>0</v>
      </c>
      <c r="J190" s="26" t="s">
        <v>6</v>
      </c>
      <c r="K190" s="26" t="s">
        <v>6</v>
      </c>
      <c r="L190" s="26" t="s">
        <v>6</v>
      </c>
      <c r="M190" s="9">
        <f>IF(Table1[[#This Row],[Situación a 1 año]]="cumple",0,1)</f>
        <v>0</v>
      </c>
      <c r="N190" s="9">
        <f>IF(Table1[[#This Row],[Situación a 2 años]]="cumple",0,1)</f>
        <v>0</v>
      </c>
      <c r="O190" s="9">
        <f>IF(Table1[[#This Row],[Situación a 10 años]]="cumple",0,1)</f>
        <v>0</v>
      </c>
      <c r="P190" s="10">
        <f>IF(Table1[[#This Row],[Aux_1]]+Table1[[#This Row],[Aux_2]]+Table1[[#This Row],[Aux_10]]&gt;0,1,0)</f>
        <v>0</v>
      </c>
      <c r="Q19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90" s="27" t="str">
        <f>IF(Table1[[#This Row],[Incumplimientos]]&gt;0,"Incumple IPH",IF(Table1[[#This Row],[Garantía volumétrica (%)]]&lt;100,"Cumple con déficit","Sin déficit"))</f>
        <v>Sin déficit</v>
      </c>
    </row>
    <row r="191" spans="1:18" x14ac:dyDescent="0.25">
      <c r="A191" s="3" t="s">
        <v>174</v>
      </c>
      <c r="B191" s="23">
        <v>2000219</v>
      </c>
      <c r="C191" s="2" t="s">
        <v>160</v>
      </c>
      <c r="D191" s="24">
        <v>0.44399999314919114</v>
      </c>
      <c r="E191" s="24">
        <v>0</v>
      </c>
      <c r="F191" s="25">
        <v>100</v>
      </c>
      <c r="G191" s="25">
        <v>0</v>
      </c>
      <c r="H191" s="25">
        <v>0</v>
      </c>
      <c r="I191" s="25">
        <v>0</v>
      </c>
      <c r="J191" s="26" t="s">
        <v>6</v>
      </c>
      <c r="K191" s="26" t="s">
        <v>6</v>
      </c>
      <c r="L191" s="26" t="s">
        <v>6</v>
      </c>
      <c r="M191" s="9">
        <f>IF(Table1[[#This Row],[Situación a 1 año]]="cumple",0,1)</f>
        <v>0</v>
      </c>
      <c r="N191" s="9">
        <f>IF(Table1[[#This Row],[Situación a 2 años]]="cumple",0,1)</f>
        <v>0</v>
      </c>
      <c r="O191" s="9">
        <f>IF(Table1[[#This Row],[Situación a 10 años]]="cumple",0,1)</f>
        <v>0</v>
      </c>
      <c r="P191" s="10">
        <f>IF(Table1[[#This Row],[Aux_1]]+Table1[[#This Row],[Aux_2]]+Table1[[#This Row],[Aux_10]]&gt;0,1,0)</f>
        <v>0</v>
      </c>
      <c r="Q19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91" s="27" t="str">
        <f>IF(Table1[[#This Row],[Incumplimientos]]&gt;0,"Incumple IPH",IF(Table1[[#This Row],[Garantía volumétrica (%)]]&lt;100,"Cumple con déficit","Sin déficit"))</f>
        <v>Sin déficit</v>
      </c>
    </row>
    <row r="192" spans="1:18" x14ac:dyDescent="0.25">
      <c r="A192" s="3" t="s">
        <v>175</v>
      </c>
      <c r="B192" s="23">
        <v>2000220</v>
      </c>
      <c r="C192" s="2" t="s">
        <v>145</v>
      </c>
      <c r="D192" s="24">
        <v>0.26799999922513962</v>
      </c>
      <c r="E192" s="24">
        <v>0</v>
      </c>
      <c r="F192" s="25">
        <v>100</v>
      </c>
      <c r="G192" s="25">
        <v>0</v>
      </c>
      <c r="H192" s="25">
        <v>0</v>
      </c>
      <c r="I192" s="25">
        <v>0</v>
      </c>
      <c r="J192" s="26" t="s">
        <v>6</v>
      </c>
      <c r="K192" s="26" t="s">
        <v>6</v>
      </c>
      <c r="L192" s="26" t="s">
        <v>6</v>
      </c>
      <c r="M192" s="9">
        <f>IF(Table1[[#This Row],[Situación a 1 año]]="cumple",0,1)</f>
        <v>0</v>
      </c>
      <c r="N192" s="9">
        <f>IF(Table1[[#This Row],[Situación a 2 años]]="cumple",0,1)</f>
        <v>0</v>
      </c>
      <c r="O192" s="9">
        <f>IF(Table1[[#This Row],[Situación a 10 años]]="cumple",0,1)</f>
        <v>0</v>
      </c>
      <c r="P192" s="10">
        <f>IF(Table1[[#This Row],[Aux_1]]+Table1[[#This Row],[Aux_2]]+Table1[[#This Row],[Aux_10]]&gt;0,1,0)</f>
        <v>0</v>
      </c>
      <c r="Q19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92" s="27" t="str">
        <f>IF(Table1[[#This Row],[Incumplimientos]]&gt;0,"Incumple IPH",IF(Table1[[#This Row],[Garantía volumétrica (%)]]&lt;100,"Cumple con déficit","Sin déficit"))</f>
        <v>Sin déficit</v>
      </c>
    </row>
    <row r="193" spans="1:18" x14ac:dyDescent="0.25">
      <c r="A193" s="3" t="s">
        <v>176</v>
      </c>
      <c r="B193" s="23">
        <v>2000235</v>
      </c>
      <c r="C193" s="2" t="s">
        <v>74</v>
      </c>
      <c r="D193" s="24">
        <v>2.4800000045215711</v>
      </c>
      <c r="E193" s="24">
        <v>0.21136842481791973</v>
      </c>
      <c r="F193" s="25">
        <v>91.477000000000004</v>
      </c>
      <c r="G193" s="25">
        <v>57.097000000000001</v>
      </c>
      <c r="H193" s="25">
        <v>57.097000000000001</v>
      </c>
      <c r="I193" s="25">
        <v>136.73400000000001</v>
      </c>
      <c r="J193" s="26" t="s">
        <v>29</v>
      </c>
      <c r="K193" s="26" t="s">
        <v>6</v>
      </c>
      <c r="L193" s="26" t="s">
        <v>29</v>
      </c>
      <c r="M193" s="9">
        <f>IF(Table1[[#This Row],[Situación a 1 año]]="cumple",0,1)</f>
        <v>1</v>
      </c>
      <c r="N193" s="9">
        <f>IF(Table1[[#This Row],[Situación a 2 años]]="cumple",0,1)</f>
        <v>0</v>
      </c>
      <c r="O193" s="9">
        <f>IF(Table1[[#This Row],[Situación a 10 años]]="cumple",0,1)</f>
        <v>1</v>
      </c>
      <c r="P193" s="10">
        <f>IF(Table1[[#This Row],[Aux_1]]+Table1[[#This Row],[Aux_2]]+Table1[[#This Row],[Aux_10]]&gt;0,1,0)</f>
        <v>1</v>
      </c>
      <c r="Q19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93" s="27" t="str">
        <f>IF(Table1[[#This Row],[Incumplimientos]]&gt;0,"Incumple IPH",IF(Table1[[#This Row],[Garantía volumétrica (%)]]&lt;100,"Cumple con déficit","Sin déficit"))</f>
        <v>Incumple IPH</v>
      </c>
    </row>
    <row r="194" spans="1:18" x14ac:dyDescent="0.25">
      <c r="A194" s="3" t="s">
        <v>177</v>
      </c>
      <c r="B194" s="23">
        <v>2000280</v>
      </c>
      <c r="C194" s="2" t="s">
        <v>5</v>
      </c>
      <c r="D194" s="24">
        <v>91.018000015988946</v>
      </c>
      <c r="E194" s="24">
        <v>1.1191316441763774</v>
      </c>
      <c r="F194" s="25">
        <v>98.77</v>
      </c>
      <c r="G194" s="25">
        <v>27.521999999999998</v>
      </c>
      <c r="H194" s="25">
        <v>27.823</v>
      </c>
      <c r="I194" s="25">
        <v>30.303000000000001</v>
      </c>
      <c r="J194" s="26" t="s">
        <v>6</v>
      </c>
      <c r="K194" s="26" t="s">
        <v>6</v>
      </c>
      <c r="L194" s="26" t="s">
        <v>6</v>
      </c>
      <c r="M194" s="9">
        <f>IF(Table1[[#This Row],[Situación a 1 año]]="cumple",0,1)</f>
        <v>0</v>
      </c>
      <c r="N194" s="9">
        <f>IF(Table1[[#This Row],[Situación a 2 años]]="cumple",0,1)</f>
        <v>0</v>
      </c>
      <c r="O194" s="9">
        <f>IF(Table1[[#This Row],[Situación a 10 años]]="cumple",0,1)</f>
        <v>0</v>
      </c>
      <c r="P194" s="10">
        <f>IF(Table1[[#This Row],[Aux_1]]+Table1[[#This Row],[Aux_2]]+Table1[[#This Row],[Aux_10]]&gt;0,1,0)</f>
        <v>0</v>
      </c>
      <c r="Q19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94" s="27" t="str">
        <f>IF(Table1[[#This Row],[Incumplimientos]]&gt;0,"Incumple IPH",IF(Table1[[#This Row],[Garantía volumétrica (%)]]&lt;100,"Cumple con déficit","Sin déficit"))</f>
        <v>Cumple con déficit</v>
      </c>
    </row>
    <row r="195" spans="1:18" x14ac:dyDescent="0.25">
      <c r="A195" s="3" t="s">
        <v>178</v>
      </c>
      <c r="B195" s="23">
        <v>2000281</v>
      </c>
      <c r="C195" s="2" t="s">
        <v>5</v>
      </c>
      <c r="D195" s="24">
        <v>0</v>
      </c>
      <c r="E195" s="24">
        <v>0</v>
      </c>
      <c r="F195" s="25">
        <v>100</v>
      </c>
      <c r="G195" s="25">
        <v>0</v>
      </c>
      <c r="H195" s="25">
        <v>0</v>
      </c>
      <c r="I195" s="25">
        <v>0</v>
      </c>
      <c r="J195" s="26" t="s">
        <v>6</v>
      </c>
      <c r="K195" s="26" t="s">
        <v>6</v>
      </c>
      <c r="L195" s="26" t="s">
        <v>6</v>
      </c>
      <c r="M195" s="9">
        <f>IF(Table1[[#This Row],[Situación a 1 año]]="cumple",0,1)</f>
        <v>0</v>
      </c>
      <c r="N195" s="9">
        <f>IF(Table1[[#This Row],[Situación a 2 años]]="cumple",0,1)</f>
        <v>0</v>
      </c>
      <c r="O195" s="9">
        <f>IF(Table1[[#This Row],[Situación a 10 años]]="cumple",0,1)</f>
        <v>0</v>
      </c>
      <c r="P195" s="10">
        <f>IF(Table1[[#This Row],[Aux_1]]+Table1[[#This Row],[Aux_2]]+Table1[[#This Row],[Aux_10]]&gt;0,1,0)</f>
        <v>0</v>
      </c>
      <c r="Q19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95" s="27" t="str">
        <f>IF(Table1[[#This Row],[Incumplimientos]]&gt;0,"Incumple IPH",IF(Table1[[#This Row],[Garantía volumétrica (%)]]&lt;100,"Cumple con déficit","Sin déficit"))</f>
        <v>Sin déficit</v>
      </c>
    </row>
    <row r="196" spans="1:18" x14ac:dyDescent="0.25">
      <c r="A196" s="3" t="s">
        <v>179</v>
      </c>
      <c r="B196" s="23">
        <v>2000282</v>
      </c>
      <c r="C196" s="2" t="s">
        <v>5</v>
      </c>
      <c r="D196" s="24">
        <v>6.6490000387420878</v>
      </c>
      <c r="E196" s="24">
        <v>8.0526324449238018E-2</v>
      </c>
      <c r="F196" s="25">
        <v>98.789000000000001</v>
      </c>
      <c r="G196" s="25">
        <v>27.597999999999999</v>
      </c>
      <c r="H196" s="25">
        <v>27.748999999999999</v>
      </c>
      <c r="I196" s="25">
        <v>30.094999999999999</v>
      </c>
      <c r="J196" s="26" t="s">
        <v>6</v>
      </c>
      <c r="K196" s="26" t="s">
        <v>6</v>
      </c>
      <c r="L196" s="26" t="s">
        <v>6</v>
      </c>
      <c r="M196" s="9">
        <f>IF(Table1[[#This Row],[Situación a 1 año]]="cumple",0,1)</f>
        <v>0</v>
      </c>
      <c r="N196" s="9">
        <f>IF(Table1[[#This Row],[Situación a 2 años]]="cumple",0,1)</f>
        <v>0</v>
      </c>
      <c r="O196" s="9">
        <f>IF(Table1[[#This Row],[Situación a 10 años]]="cumple",0,1)</f>
        <v>0</v>
      </c>
      <c r="P196" s="10">
        <f>IF(Table1[[#This Row],[Aux_1]]+Table1[[#This Row],[Aux_2]]+Table1[[#This Row],[Aux_10]]&gt;0,1,0)</f>
        <v>0</v>
      </c>
      <c r="Q19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96" s="27" t="str">
        <f>IF(Table1[[#This Row],[Incumplimientos]]&gt;0,"Incumple IPH",IF(Table1[[#This Row],[Garantía volumétrica (%)]]&lt;100,"Cumple con déficit","Sin déficit"))</f>
        <v>Cumple con déficit</v>
      </c>
    </row>
    <row r="197" spans="1:18" x14ac:dyDescent="0.25">
      <c r="A197" s="3" t="s">
        <v>180</v>
      </c>
      <c r="B197" s="23">
        <v>2000283</v>
      </c>
      <c r="C197" s="2" t="s">
        <v>51</v>
      </c>
      <c r="D197" s="24">
        <v>1.4999999664723873E-2</v>
      </c>
      <c r="E197" s="24">
        <v>0</v>
      </c>
      <c r="F197" s="25">
        <v>100</v>
      </c>
      <c r="G197" s="25">
        <v>0</v>
      </c>
      <c r="H197" s="25">
        <v>0</v>
      </c>
      <c r="I197" s="25">
        <v>0</v>
      </c>
      <c r="J197" s="26" t="s">
        <v>6</v>
      </c>
      <c r="K197" s="26" t="s">
        <v>6</v>
      </c>
      <c r="L197" s="26" t="s">
        <v>6</v>
      </c>
      <c r="M197" s="9">
        <f>IF(Table1[[#This Row],[Situación a 1 año]]="cumple",0,1)</f>
        <v>0</v>
      </c>
      <c r="N197" s="9">
        <f>IF(Table1[[#This Row],[Situación a 2 años]]="cumple",0,1)</f>
        <v>0</v>
      </c>
      <c r="O197" s="9">
        <f>IF(Table1[[#This Row],[Situación a 10 años]]="cumple",0,1)</f>
        <v>0</v>
      </c>
      <c r="P197" s="10">
        <f>IF(Table1[[#This Row],[Aux_1]]+Table1[[#This Row],[Aux_2]]+Table1[[#This Row],[Aux_10]]&gt;0,1,0)</f>
        <v>0</v>
      </c>
      <c r="Q19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97" s="27" t="str">
        <f>IF(Table1[[#This Row],[Incumplimientos]]&gt;0,"Incumple IPH",IF(Table1[[#This Row],[Garantía volumétrica (%)]]&lt;100,"Cumple con déficit","Sin déficit"))</f>
        <v>Sin déficit</v>
      </c>
    </row>
    <row r="198" spans="1:18" x14ac:dyDescent="0.25">
      <c r="A198" s="3" t="s">
        <v>181</v>
      </c>
      <c r="B198" s="23">
        <v>2000284</v>
      </c>
      <c r="C198" s="2" t="s">
        <v>31</v>
      </c>
      <c r="D198" s="24">
        <v>1.4999999664723873E-2</v>
      </c>
      <c r="E198" s="24">
        <v>0</v>
      </c>
      <c r="F198" s="25">
        <v>100</v>
      </c>
      <c r="G198" s="25">
        <v>0</v>
      </c>
      <c r="H198" s="25">
        <v>0</v>
      </c>
      <c r="I198" s="25">
        <v>0</v>
      </c>
      <c r="J198" s="26" t="s">
        <v>6</v>
      </c>
      <c r="K198" s="26" t="s">
        <v>6</v>
      </c>
      <c r="L198" s="26" t="s">
        <v>6</v>
      </c>
      <c r="M198" s="9">
        <f>IF(Table1[[#This Row],[Situación a 1 año]]="cumple",0,1)</f>
        <v>0</v>
      </c>
      <c r="N198" s="9">
        <f>IF(Table1[[#This Row],[Situación a 2 años]]="cumple",0,1)</f>
        <v>0</v>
      </c>
      <c r="O198" s="9">
        <f>IF(Table1[[#This Row],[Situación a 10 años]]="cumple",0,1)</f>
        <v>0</v>
      </c>
      <c r="P198" s="10">
        <f>IF(Table1[[#This Row],[Aux_1]]+Table1[[#This Row],[Aux_2]]+Table1[[#This Row],[Aux_10]]&gt;0,1,0)</f>
        <v>0</v>
      </c>
      <c r="Q19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98" s="27" t="str">
        <f>IF(Table1[[#This Row],[Incumplimientos]]&gt;0,"Incumple IPH",IF(Table1[[#This Row],[Garantía volumétrica (%)]]&lt;100,"Cumple con déficit","Sin déficit"))</f>
        <v>Sin déficit</v>
      </c>
    </row>
    <row r="199" spans="1:18" x14ac:dyDescent="0.25">
      <c r="A199" s="3" t="s">
        <v>517</v>
      </c>
      <c r="B199" s="23">
        <v>2000285</v>
      </c>
      <c r="C199" s="2" t="s">
        <v>18</v>
      </c>
      <c r="D199" s="24">
        <v>0.93200000270735472</v>
      </c>
      <c r="E199" s="24">
        <v>0</v>
      </c>
      <c r="F199" s="25">
        <v>100</v>
      </c>
      <c r="G199" s="25">
        <v>0</v>
      </c>
      <c r="H199" s="25">
        <v>0</v>
      </c>
      <c r="I199" s="25">
        <v>0</v>
      </c>
      <c r="J199" s="26" t="s">
        <v>6</v>
      </c>
      <c r="K199" s="26" t="s">
        <v>6</v>
      </c>
      <c r="L199" s="26" t="s">
        <v>6</v>
      </c>
      <c r="M199" s="9">
        <f>IF(Table1[[#This Row],[Situación a 1 año]]="cumple",0,1)</f>
        <v>0</v>
      </c>
      <c r="N199" s="9">
        <f>IF(Table1[[#This Row],[Situación a 2 años]]="cumple",0,1)</f>
        <v>0</v>
      </c>
      <c r="O199" s="9">
        <f>IF(Table1[[#This Row],[Situación a 10 años]]="cumple",0,1)</f>
        <v>0</v>
      </c>
      <c r="P199" s="10">
        <f>IF(Table1[[#This Row],[Aux_1]]+Table1[[#This Row],[Aux_2]]+Table1[[#This Row],[Aux_10]]&gt;0,1,0)</f>
        <v>0</v>
      </c>
      <c r="Q19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99" s="27" t="str">
        <f>IF(Table1[[#This Row],[Incumplimientos]]&gt;0,"Incumple IPH",IF(Table1[[#This Row],[Garantía volumétrica (%)]]&lt;100,"Cumple con déficit","Sin déficit"))</f>
        <v>Sin déficit</v>
      </c>
    </row>
    <row r="200" spans="1:18" x14ac:dyDescent="0.25">
      <c r="A200" s="3" t="s">
        <v>182</v>
      </c>
      <c r="B200" s="23">
        <v>2000286</v>
      </c>
      <c r="C200" s="2" t="s">
        <v>5</v>
      </c>
      <c r="D200" s="24">
        <v>2.5470000094501302</v>
      </c>
      <c r="E200" s="24">
        <v>0</v>
      </c>
      <c r="F200" s="25">
        <v>100</v>
      </c>
      <c r="G200" s="25">
        <v>0</v>
      </c>
      <c r="H200" s="25">
        <v>0</v>
      </c>
      <c r="I200" s="25">
        <v>0</v>
      </c>
      <c r="J200" s="26" t="s">
        <v>6</v>
      </c>
      <c r="K200" s="26" t="s">
        <v>6</v>
      </c>
      <c r="L200" s="26" t="s">
        <v>6</v>
      </c>
      <c r="M200" s="9">
        <f>IF(Table1[[#This Row],[Situación a 1 año]]="cumple",0,1)</f>
        <v>0</v>
      </c>
      <c r="N200" s="9">
        <f>IF(Table1[[#This Row],[Situación a 2 años]]="cumple",0,1)</f>
        <v>0</v>
      </c>
      <c r="O200" s="9">
        <f>IF(Table1[[#This Row],[Situación a 10 años]]="cumple",0,1)</f>
        <v>0</v>
      </c>
      <c r="P200" s="10">
        <f>IF(Table1[[#This Row],[Aux_1]]+Table1[[#This Row],[Aux_2]]+Table1[[#This Row],[Aux_10]]&gt;0,1,0)</f>
        <v>0</v>
      </c>
      <c r="Q20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00" s="27" t="str">
        <f>IF(Table1[[#This Row],[Incumplimientos]]&gt;0,"Incumple IPH",IF(Table1[[#This Row],[Garantía volumétrica (%)]]&lt;100,"Cumple con déficit","Sin déficit"))</f>
        <v>Sin déficit</v>
      </c>
    </row>
    <row r="201" spans="1:18" x14ac:dyDescent="0.25">
      <c r="A201" s="3" t="s">
        <v>183</v>
      </c>
      <c r="B201" s="23">
        <v>2000287</v>
      </c>
      <c r="C201" s="2" t="s">
        <v>74</v>
      </c>
      <c r="D201" s="24">
        <v>3.5280000284546986</v>
      </c>
      <c r="E201" s="24">
        <v>0</v>
      </c>
      <c r="F201" s="25">
        <v>100</v>
      </c>
      <c r="G201" s="25">
        <v>0</v>
      </c>
      <c r="H201" s="25">
        <v>0</v>
      </c>
      <c r="I201" s="25">
        <v>0</v>
      </c>
      <c r="J201" s="26" t="s">
        <v>6</v>
      </c>
      <c r="K201" s="26" t="s">
        <v>6</v>
      </c>
      <c r="L201" s="26" t="s">
        <v>6</v>
      </c>
      <c r="M201" s="9">
        <f>IF(Table1[[#This Row],[Situación a 1 año]]="cumple",0,1)</f>
        <v>0</v>
      </c>
      <c r="N201" s="9">
        <f>IF(Table1[[#This Row],[Situación a 2 años]]="cumple",0,1)</f>
        <v>0</v>
      </c>
      <c r="O201" s="9">
        <f>IF(Table1[[#This Row],[Situación a 10 años]]="cumple",0,1)</f>
        <v>0</v>
      </c>
      <c r="P201" s="10">
        <f>IF(Table1[[#This Row],[Aux_1]]+Table1[[#This Row],[Aux_2]]+Table1[[#This Row],[Aux_10]]&gt;0,1,0)</f>
        <v>0</v>
      </c>
      <c r="Q20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01" s="27" t="str">
        <f>IF(Table1[[#This Row],[Incumplimientos]]&gt;0,"Incumple IPH",IF(Table1[[#This Row],[Garantía volumétrica (%)]]&lt;100,"Cumple con déficit","Sin déficit"))</f>
        <v>Sin déficit</v>
      </c>
    </row>
    <row r="202" spans="1:18" x14ac:dyDescent="0.25">
      <c r="A202" s="3" t="s">
        <v>518</v>
      </c>
      <c r="B202" s="23">
        <v>2000288</v>
      </c>
      <c r="C202" s="2" t="s">
        <v>106</v>
      </c>
      <c r="D202" s="24">
        <v>0.35200000088661909</v>
      </c>
      <c r="E202" s="24">
        <v>0</v>
      </c>
      <c r="F202" s="25">
        <v>100</v>
      </c>
      <c r="G202" s="25">
        <v>0</v>
      </c>
      <c r="H202" s="25">
        <v>0</v>
      </c>
      <c r="I202" s="25">
        <v>0</v>
      </c>
      <c r="J202" s="26" t="s">
        <v>6</v>
      </c>
      <c r="K202" s="26" t="s">
        <v>6</v>
      </c>
      <c r="L202" s="26" t="s">
        <v>6</v>
      </c>
      <c r="M202" s="9">
        <f>IF(Table1[[#This Row],[Situación a 1 año]]="cumple",0,1)</f>
        <v>0</v>
      </c>
      <c r="N202" s="9">
        <f>IF(Table1[[#This Row],[Situación a 2 años]]="cumple",0,1)</f>
        <v>0</v>
      </c>
      <c r="O202" s="9">
        <f>IF(Table1[[#This Row],[Situación a 10 años]]="cumple",0,1)</f>
        <v>0</v>
      </c>
      <c r="P202" s="10">
        <f>IF(Table1[[#This Row],[Aux_1]]+Table1[[#This Row],[Aux_2]]+Table1[[#This Row],[Aux_10]]&gt;0,1,0)</f>
        <v>0</v>
      </c>
      <c r="Q20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02" s="27" t="str">
        <f>IF(Table1[[#This Row],[Incumplimientos]]&gt;0,"Incumple IPH",IF(Table1[[#This Row],[Garantía volumétrica (%)]]&lt;100,"Cumple con déficit","Sin déficit"))</f>
        <v>Sin déficit</v>
      </c>
    </row>
    <row r="203" spans="1:18" x14ac:dyDescent="0.25">
      <c r="A203" s="3" t="s">
        <v>519</v>
      </c>
      <c r="B203" s="23">
        <v>2000290</v>
      </c>
      <c r="C203" s="2" t="s">
        <v>135</v>
      </c>
      <c r="D203" s="24">
        <v>1.1720000326167792</v>
      </c>
      <c r="E203" s="24">
        <v>0</v>
      </c>
      <c r="F203" s="25">
        <v>100</v>
      </c>
      <c r="G203" s="25">
        <v>0</v>
      </c>
      <c r="H203" s="25">
        <v>0</v>
      </c>
      <c r="I203" s="25">
        <v>0</v>
      </c>
      <c r="J203" s="26" t="s">
        <v>6</v>
      </c>
      <c r="K203" s="26" t="s">
        <v>6</v>
      </c>
      <c r="L203" s="26" t="s">
        <v>6</v>
      </c>
      <c r="M203" s="9">
        <f>IF(Table1[[#This Row],[Situación a 1 año]]="cumple",0,1)</f>
        <v>0</v>
      </c>
      <c r="N203" s="9">
        <f>IF(Table1[[#This Row],[Situación a 2 años]]="cumple",0,1)</f>
        <v>0</v>
      </c>
      <c r="O203" s="9">
        <f>IF(Table1[[#This Row],[Situación a 10 años]]="cumple",0,1)</f>
        <v>0</v>
      </c>
      <c r="P203" s="10">
        <f>IF(Table1[[#This Row],[Aux_1]]+Table1[[#This Row],[Aux_2]]+Table1[[#This Row],[Aux_10]]&gt;0,1,0)</f>
        <v>0</v>
      </c>
      <c r="Q20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03" s="27" t="str">
        <f>IF(Table1[[#This Row],[Incumplimientos]]&gt;0,"Incumple IPH",IF(Table1[[#This Row],[Garantía volumétrica (%)]]&lt;100,"Cumple con déficit","Sin déficit"))</f>
        <v>Sin déficit</v>
      </c>
    </row>
    <row r="204" spans="1:18" x14ac:dyDescent="0.25">
      <c r="A204" s="3" t="s">
        <v>184</v>
      </c>
      <c r="B204" s="23">
        <v>2000291</v>
      </c>
      <c r="C204" s="2" t="s">
        <v>65</v>
      </c>
      <c r="D204" s="24">
        <v>0.57199999841395766</v>
      </c>
      <c r="E204" s="24">
        <v>0</v>
      </c>
      <c r="F204" s="25">
        <v>100</v>
      </c>
      <c r="G204" s="25">
        <v>0</v>
      </c>
      <c r="H204" s="25">
        <v>0</v>
      </c>
      <c r="I204" s="25">
        <v>0</v>
      </c>
      <c r="J204" s="26" t="s">
        <v>6</v>
      </c>
      <c r="K204" s="26" t="s">
        <v>6</v>
      </c>
      <c r="L204" s="26" t="s">
        <v>6</v>
      </c>
      <c r="M204" s="9">
        <f>IF(Table1[[#This Row],[Situación a 1 año]]="cumple",0,1)</f>
        <v>0</v>
      </c>
      <c r="N204" s="9">
        <f>IF(Table1[[#This Row],[Situación a 2 años]]="cumple",0,1)</f>
        <v>0</v>
      </c>
      <c r="O204" s="9">
        <f>IF(Table1[[#This Row],[Situación a 10 años]]="cumple",0,1)</f>
        <v>0</v>
      </c>
      <c r="P204" s="10">
        <f>IF(Table1[[#This Row],[Aux_1]]+Table1[[#This Row],[Aux_2]]+Table1[[#This Row],[Aux_10]]&gt;0,1,0)</f>
        <v>0</v>
      </c>
      <c r="Q20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04" s="27" t="str">
        <f>IF(Table1[[#This Row],[Incumplimientos]]&gt;0,"Incumple IPH",IF(Table1[[#This Row],[Garantía volumétrica (%)]]&lt;100,"Cumple con déficit","Sin déficit"))</f>
        <v>Sin déficit</v>
      </c>
    </row>
    <row r="205" spans="1:18" x14ac:dyDescent="0.25">
      <c r="A205" s="3" t="s">
        <v>185</v>
      </c>
      <c r="B205" s="23">
        <v>2000292</v>
      </c>
      <c r="C205" s="2" t="s">
        <v>145</v>
      </c>
      <c r="D205" s="24">
        <v>1.5820000465027988</v>
      </c>
      <c r="E205" s="24">
        <v>0</v>
      </c>
      <c r="F205" s="25">
        <v>100</v>
      </c>
      <c r="G205" s="25">
        <v>0</v>
      </c>
      <c r="H205" s="25">
        <v>0</v>
      </c>
      <c r="I205" s="25">
        <v>0</v>
      </c>
      <c r="J205" s="26" t="s">
        <v>6</v>
      </c>
      <c r="K205" s="26" t="s">
        <v>6</v>
      </c>
      <c r="L205" s="26" t="s">
        <v>6</v>
      </c>
      <c r="M205" s="9">
        <f>IF(Table1[[#This Row],[Situación a 1 año]]="cumple",0,1)</f>
        <v>0</v>
      </c>
      <c r="N205" s="9">
        <f>IF(Table1[[#This Row],[Situación a 2 años]]="cumple",0,1)</f>
        <v>0</v>
      </c>
      <c r="O205" s="9">
        <f>IF(Table1[[#This Row],[Situación a 10 años]]="cumple",0,1)</f>
        <v>0</v>
      </c>
      <c r="P205" s="10">
        <f>IF(Table1[[#This Row],[Aux_1]]+Table1[[#This Row],[Aux_2]]+Table1[[#This Row],[Aux_10]]&gt;0,1,0)</f>
        <v>0</v>
      </c>
      <c r="Q20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05" s="27" t="str">
        <f>IF(Table1[[#This Row],[Incumplimientos]]&gt;0,"Incumple IPH",IF(Table1[[#This Row],[Garantía volumétrica (%)]]&lt;100,"Cumple con déficit","Sin déficit"))</f>
        <v>Sin déficit</v>
      </c>
    </row>
    <row r="206" spans="1:18" x14ac:dyDescent="0.25">
      <c r="A206" s="3" t="s">
        <v>186</v>
      </c>
      <c r="B206" s="23">
        <v>2000293</v>
      </c>
      <c r="C206" s="2" t="s">
        <v>160</v>
      </c>
      <c r="D206" s="24">
        <v>0.46799998229835182</v>
      </c>
      <c r="E206" s="24">
        <v>0</v>
      </c>
      <c r="F206" s="25">
        <v>100</v>
      </c>
      <c r="G206" s="25">
        <v>0</v>
      </c>
      <c r="H206" s="25">
        <v>0</v>
      </c>
      <c r="I206" s="25">
        <v>0</v>
      </c>
      <c r="J206" s="26" t="s">
        <v>6</v>
      </c>
      <c r="K206" s="26" t="s">
        <v>6</v>
      </c>
      <c r="L206" s="26" t="s">
        <v>6</v>
      </c>
      <c r="M206" s="9">
        <f>IF(Table1[[#This Row],[Situación a 1 año]]="cumple",0,1)</f>
        <v>0</v>
      </c>
      <c r="N206" s="9">
        <f>IF(Table1[[#This Row],[Situación a 2 años]]="cumple",0,1)</f>
        <v>0</v>
      </c>
      <c r="O206" s="9">
        <f>IF(Table1[[#This Row],[Situación a 10 años]]="cumple",0,1)</f>
        <v>0</v>
      </c>
      <c r="P206" s="10">
        <f>IF(Table1[[#This Row],[Aux_1]]+Table1[[#This Row],[Aux_2]]+Table1[[#This Row],[Aux_10]]&gt;0,1,0)</f>
        <v>0</v>
      </c>
      <c r="Q20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06" s="27" t="str">
        <f>IF(Table1[[#This Row],[Incumplimientos]]&gt;0,"Incumple IPH",IF(Table1[[#This Row],[Garantía volumétrica (%)]]&lt;100,"Cumple con déficit","Sin déficit"))</f>
        <v>Sin déficit</v>
      </c>
    </row>
    <row r="207" spans="1:18" x14ac:dyDescent="0.25">
      <c r="A207" s="3" t="s">
        <v>187</v>
      </c>
      <c r="B207" s="23">
        <v>2000294</v>
      </c>
      <c r="C207" s="2" t="s">
        <v>106</v>
      </c>
      <c r="D207" s="24">
        <v>1.5610000407323241</v>
      </c>
      <c r="E207" s="24">
        <v>3.5736844874918461E-2</v>
      </c>
      <c r="F207" s="25">
        <v>97.710999999999999</v>
      </c>
      <c r="G207" s="25">
        <v>32.478999999999999</v>
      </c>
      <c r="H207" s="25">
        <v>32.478999999999999</v>
      </c>
      <c r="I207" s="25">
        <v>62.204000000000001</v>
      </c>
      <c r="J207" s="26" t="s">
        <v>6</v>
      </c>
      <c r="K207" s="26" t="s">
        <v>6</v>
      </c>
      <c r="L207" s="26" t="s">
        <v>6</v>
      </c>
      <c r="M207" s="9">
        <f>IF(Table1[[#This Row],[Situación a 1 año]]="cumple",0,1)</f>
        <v>0</v>
      </c>
      <c r="N207" s="9">
        <f>IF(Table1[[#This Row],[Situación a 2 años]]="cumple",0,1)</f>
        <v>0</v>
      </c>
      <c r="O207" s="9">
        <f>IF(Table1[[#This Row],[Situación a 10 años]]="cumple",0,1)</f>
        <v>0</v>
      </c>
      <c r="P207" s="10">
        <f>IF(Table1[[#This Row],[Aux_1]]+Table1[[#This Row],[Aux_2]]+Table1[[#This Row],[Aux_10]]&gt;0,1,0)</f>
        <v>0</v>
      </c>
      <c r="Q20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07" s="27" t="str">
        <f>IF(Table1[[#This Row],[Incumplimientos]]&gt;0,"Incumple IPH",IF(Table1[[#This Row],[Garantía volumétrica (%)]]&lt;100,"Cumple con déficit","Sin déficit"))</f>
        <v>Cumple con déficit</v>
      </c>
    </row>
    <row r="208" spans="1:18" x14ac:dyDescent="0.25">
      <c r="A208" s="3" t="s">
        <v>188</v>
      </c>
      <c r="B208" s="23">
        <v>2000295</v>
      </c>
      <c r="C208" s="2" t="s">
        <v>106</v>
      </c>
      <c r="D208" s="24">
        <v>0.85400001029483974</v>
      </c>
      <c r="E208" s="24">
        <v>3.8157894770847633E-2</v>
      </c>
      <c r="F208" s="25">
        <v>95.531999999999996</v>
      </c>
      <c r="G208" s="25">
        <v>38.29</v>
      </c>
      <c r="H208" s="25">
        <v>38.29</v>
      </c>
      <c r="I208" s="25">
        <v>75.878</v>
      </c>
      <c r="J208" s="26" t="s">
        <v>6</v>
      </c>
      <c r="K208" s="26" t="s">
        <v>6</v>
      </c>
      <c r="L208" s="26" t="s">
        <v>6</v>
      </c>
      <c r="M208" s="9">
        <f>IF(Table1[[#This Row],[Situación a 1 año]]="cumple",0,1)</f>
        <v>0</v>
      </c>
      <c r="N208" s="9">
        <f>IF(Table1[[#This Row],[Situación a 2 años]]="cumple",0,1)</f>
        <v>0</v>
      </c>
      <c r="O208" s="9">
        <f>IF(Table1[[#This Row],[Situación a 10 años]]="cumple",0,1)</f>
        <v>0</v>
      </c>
      <c r="P208" s="10">
        <f>IF(Table1[[#This Row],[Aux_1]]+Table1[[#This Row],[Aux_2]]+Table1[[#This Row],[Aux_10]]&gt;0,1,0)</f>
        <v>0</v>
      </c>
      <c r="Q20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08" s="27" t="str">
        <f>IF(Table1[[#This Row],[Incumplimientos]]&gt;0,"Incumple IPH",IF(Table1[[#This Row],[Garantía volumétrica (%)]]&lt;100,"Cumple con déficit","Sin déficit"))</f>
        <v>Cumple con déficit</v>
      </c>
    </row>
    <row r="209" spans="1:18" x14ac:dyDescent="0.25">
      <c r="A209" s="3" t="s">
        <v>189</v>
      </c>
      <c r="B209" s="23">
        <v>2000297</v>
      </c>
      <c r="C209" s="2" t="s">
        <v>106</v>
      </c>
      <c r="D209" s="24">
        <v>0.84299999289214611</v>
      </c>
      <c r="E209" s="24">
        <v>6.8421054165810347E-3</v>
      </c>
      <c r="F209" s="25">
        <v>99.188000000000002</v>
      </c>
      <c r="G209" s="25">
        <v>22.893999999999998</v>
      </c>
      <c r="H209" s="25">
        <v>22.893999999999998</v>
      </c>
      <c r="I209" s="25">
        <v>30.841999999999999</v>
      </c>
      <c r="J209" s="26" t="s">
        <v>6</v>
      </c>
      <c r="K209" s="26" t="s">
        <v>6</v>
      </c>
      <c r="L209" s="26" t="s">
        <v>6</v>
      </c>
      <c r="M209" s="9">
        <f>IF(Table1[[#This Row],[Situación a 1 año]]="cumple",0,1)</f>
        <v>0</v>
      </c>
      <c r="N209" s="9">
        <f>IF(Table1[[#This Row],[Situación a 2 años]]="cumple",0,1)</f>
        <v>0</v>
      </c>
      <c r="O209" s="9">
        <f>IF(Table1[[#This Row],[Situación a 10 años]]="cumple",0,1)</f>
        <v>0</v>
      </c>
      <c r="P209" s="10">
        <f>IF(Table1[[#This Row],[Aux_1]]+Table1[[#This Row],[Aux_2]]+Table1[[#This Row],[Aux_10]]&gt;0,1,0)</f>
        <v>0</v>
      </c>
      <c r="Q20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09" s="27" t="str">
        <f>IF(Table1[[#This Row],[Incumplimientos]]&gt;0,"Incumple IPH",IF(Table1[[#This Row],[Garantía volumétrica (%)]]&lt;100,"Cumple con déficit","Sin déficit"))</f>
        <v>Cumple con déficit</v>
      </c>
    </row>
    <row r="210" spans="1:18" x14ac:dyDescent="0.25">
      <c r="A210" s="3" t="s">
        <v>190</v>
      </c>
      <c r="B210" s="23">
        <v>2000300</v>
      </c>
      <c r="C210" s="2" t="s">
        <v>117</v>
      </c>
      <c r="D210" s="24">
        <v>1.6519999776501209</v>
      </c>
      <c r="E210" s="24">
        <v>0.4792105256638024</v>
      </c>
      <c r="F210" s="25">
        <v>70.992000000000004</v>
      </c>
      <c r="G210" s="25">
        <v>91.343999999999994</v>
      </c>
      <c r="H210" s="25">
        <v>154.17699999999999</v>
      </c>
      <c r="I210" s="25">
        <v>387.89299999999997</v>
      </c>
      <c r="J210" s="26" t="s">
        <v>29</v>
      </c>
      <c r="K210" s="26" t="s">
        <v>29</v>
      </c>
      <c r="L210" s="26" t="s">
        <v>29</v>
      </c>
      <c r="M210" s="9">
        <f>IF(Table1[[#This Row],[Situación a 1 año]]="cumple",0,1)</f>
        <v>1</v>
      </c>
      <c r="N210" s="9">
        <f>IF(Table1[[#This Row],[Situación a 2 años]]="cumple",0,1)</f>
        <v>1</v>
      </c>
      <c r="O210" s="9">
        <f>IF(Table1[[#This Row],[Situación a 10 años]]="cumple",0,1)</f>
        <v>1</v>
      </c>
      <c r="P210" s="10">
        <f>IF(Table1[[#This Row],[Aux_1]]+Table1[[#This Row],[Aux_2]]+Table1[[#This Row],[Aux_10]]&gt;0,1,0)</f>
        <v>1</v>
      </c>
      <c r="Q21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10" s="27" t="str">
        <f>IF(Table1[[#This Row],[Incumplimientos]]&gt;0,"Incumple IPH",IF(Table1[[#This Row],[Garantía volumétrica (%)]]&lt;100,"Cumple con déficit","Sin déficit"))</f>
        <v>Incumple IPH</v>
      </c>
    </row>
    <row r="211" spans="1:18" x14ac:dyDescent="0.25">
      <c r="A211" s="3" t="s">
        <v>191</v>
      </c>
      <c r="B211" s="23">
        <v>2000301</v>
      </c>
      <c r="C211" s="2" t="s">
        <v>117</v>
      </c>
      <c r="D211" s="24">
        <v>1.2929999994812533</v>
      </c>
      <c r="E211" s="24">
        <v>0.56176315119955689</v>
      </c>
      <c r="F211" s="25">
        <v>56.554000000000002</v>
      </c>
      <c r="G211" s="25">
        <v>94.741</v>
      </c>
      <c r="H211" s="25">
        <v>169.52799999999999</v>
      </c>
      <c r="I211" s="25">
        <v>575.25099999999998</v>
      </c>
      <c r="J211" s="26" t="s">
        <v>29</v>
      </c>
      <c r="K211" s="26" t="s">
        <v>29</v>
      </c>
      <c r="L211" s="26" t="s">
        <v>29</v>
      </c>
      <c r="M211" s="9">
        <f>IF(Table1[[#This Row],[Situación a 1 año]]="cumple",0,1)</f>
        <v>1</v>
      </c>
      <c r="N211" s="9">
        <f>IF(Table1[[#This Row],[Situación a 2 años]]="cumple",0,1)</f>
        <v>1</v>
      </c>
      <c r="O211" s="9">
        <f>IF(Table1[[#This Row],[Situación a 10 años]]="cumple",0,1)</f>
        <v>1</v>
      </c>
      <c r="P211" s="10">
        <f>IF(Table1[[#This Row],[Aux_1]]+Table1[[#This Row],[Aux_2]]+Table1[[#This Row],[Aux_10]]&gt;0,1,0)</f>
        <v>1</v>
      </c>
      <c r="Q21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11" s="27" t="str">
        <f>IF(Table1[[#This Row],[Incumplimientos]]&gt;0,"Incumple IPH",IF(Table1[[#This Row],[Garantía volumétrica (%)]]&lt;100,"Cumple con déficit","Sin déficit"))</f>
        <v>Incumple IPH</v>
      </c>
    </row>
    <row r="212" spans="1:18" x14ac:dyDescent="0.25">
      <c r="A212" s="3" t="s">
        <v>192</v>
      </c>
      <c r="B212" s="23">
        <v>2000303</v>
      </c>
      <c r="C212" s="2" t="s">
        <v>106</v>
      </c>
      <c r="D212" s="24">
        <v>0.89700000290758908</v>
      </c>
      <c r="E212" s="24">
        <v>0.36268420598935336</v>
      </c>
      <c r="F212" s="25">
        <v>59.567</v>
      </c>
      <c r="G212" s="25">
        <v>92.641999999999996</v>
      </c>
      <c r="H212" s="25">
        <v>161.315</v>
      </c>
      <c r="I212" s="25">
        <v>515.04999999999995</v>
      </c>
      <c r="J212" s="26" t="s">
        <v>29</v>
      </c>
      <c r="K212" s="26" t="s">
        <v>29</v>
      </c>
      <c r="L212" s="26" t="s">
        <v>29</v>
      </c>
      <c r="M212" s="9">
        <f>IF(Table1[[#This Row],[Situación a 1 año]]="cumple",0,1)</f>
        <v>1</v>
      </c>
      <c r="N212" s="9">
        <f>IF(Table1[[#This Row],[Situación a 2 años]]="cumple",0,1)</f>
        <v>1</v>
      </c>
      <c r="O212" s="9">
        <f>IF(Table1[[#This Row],[Situación a 10 años]]="cumple",0,1)</f>
        <v>1</v>
      </c>
      <c r="P212" s="10">
        <f>IF(Table1[[#This Row],[Aux_1]]+Table1[[#This Row],[Aux_2]]+Table1[[#This Row],[Aux_10]]&gt;0,1,0)</f>
        <v>1</v>
      </c>
      <c r="Q21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12" s="27" t="str">
        <f>IF(Table1[[#This Row],[Incumplimientos]]&gt;0,"Incumple IPH",IF(Table1[[#This Row],[Garantía volumétrica (%)]]&lt;100,"Cumple con déficit","Sin déficit"))</f>
        <v>Incumple IPH</v>
      </c>
    </row>
    <row r="213" spans="1:18" x14ac:dyDescent="0.25">
      <c r="A213" s="3" t="s">
        <v>193</v>
      </c>
      <c r="B213" s="23">
        <v>2000306</v>
      </c>
      <c r="C213" s="2" t="s">
        <v>5</v>
      </c>
      <c r="D213" s="24">
        <v>1.7230000350391492</v>
      </c>
      <c r="E213" s="24">
        <v>2.0842114088736707E-2</v>
      </c>
      <c r="F213" s="25">
        <v>98.79</v>
      </c>
      <c r="G213" s="25">
        <v>27.51</v>
      </c>
      <c r="H213" s="25">
        <v>27.684000000000001</v>
      </c>
      <c r="I213" s="25">
        <v>30.122</v>
      </c>
      <c r="J213" s="26" t="s">
        <v>6</v>
      </c>
      <c r="K213" s="26" t="s">
        <v>6</v>
      </c>
      <c r="L213" s="26" t="s">
        <v>6</v>
      </c>
      <c r="M213" s="9">
        <f>IF(Table1[[#This Row],[Situación a 1 año]]="cumple",0,1)</f>
        <v>0</v>
      </c>
      <c r="N213" s="9">
        <f>IF(Table1[[#This Row],[Situación a 2 años]]="cumple",0,1)</f>
        <v>0</v>
      </c>
      <c r="O213" s="9">
        <f>IF(Table1[[#This Row],[Situación a 10 años]]="cumple",0,1)</f>
        <v>0</v>
      </c>
      <c r="P213" s="10">
        <f>IF(Table1[[#This Row],[Aux_1]]+Table1[[#This Row],[Aux_2]]+Table1[[#This Row],[Aux_10]]&gt;0,1,0)</f>
        <v>0</v>
      </c>
      <c r="Q21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13" s="27" t="str">
        <f>IF(Table1[[#This Row],[Incumplimientos]]&gt;0,"Incumple IPH",IF(Table1[[#This Row],[Garantía volumétrica (%)]]&lt;100,"Cumple con déficit","Sin déficit"))</f>
        <v>Cumple con déficit</v>
      </c>
    </row>
    <row r="214" spans="1:18" x14ac:dyDescent="0.25">
      <c r="A214" s="3" t="s">
        <v>194</v>
      </c>
      <c r="B214" s="23">
        <v>2000307</v>
      </c>
      <c r="C214" s="2" t="s">
        <v>51</v>
      </c>
      <c r="D214" s="24">
        <v>4.2799999858252704</v>
      </c>
      <c r="E214" s="24">
        <v>5.0157894380390644E-2</v>
      </c>
      <c r="F214" s="25">
        <v>98.828000000000003</v>
      </c>
      <c r="G214" s="25">
        <v>31.611999999999998</v>
      </c>
      <c r="H214" s="25">
        <v>31.611999999999998</v>
      </c>
      <c r="I214" s="25">
        <v>44.533000000000001</v>
      </c>
      <c r="J214" s="26" t="s">
        <v>6</v>
      </c>
      <c r="K214" s="26" t="s">
        <v>6</v>
      </c>
      <c r="L214" s="26" t="s">
        <v>6</v>
      </c>
      <c r="M214" s="9">
        <f>IF(Table1[[#This Row],[Situación a 1 año]]="cumple",0,1)</f>
        <v>0</v>
      </c>
      <c r="N214" s="9">
        <f>IF(Table1[[#This Row],[Situación a 2 años]]="cumple",0,1)</f>
        <v>0</v>
      </c>
      <c r="O214" s="9">
        <f>IF(Table1[[#This Row],[Situación a 10 años]]="cumple",0,1)</f>
        <v>0</v>
      </c>
      <c r="P214" s="10">
        <f>IF(Table1[[#This Row],[Aux_1]]+Table1[[#This Row],[Aux_2]]+Table1[[#This Row],[Aux_10]]&gt;0,1,0)</f>
        <v>0</v>
      </c>
      <c r="Q21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14" s="27" t="str">
        <f>IF(Table1[[#This Row],[Incumplimientos]]&gt;0,"Incumple IPH",IF(Table1[[#This Row],[Garantía volumétrica (%)]]&lt;100,"Cumple con déficit","Sin déficit"))</f>
        <v>Cumple con déficit</v>
      </c>
    </row>
    <row r="215" spans="1:18" x14ac:dyDescent="0.25">
      <c r="A215" s="3" t="s">
        <v>195</v>
      </c>
      <c r="B215" s="23">
        <v>2000309</v>
      </c>
      <c r="C215" s="2" t="s">
        <v>65</v>
      </c>
      <c r="D215" s="24">
        <v>3.2390000179875642</v>
      </c>
      <c r="E215" s="24">
        <v>1.8019737315971724</v>
      </c>
      <c r="F215" s="25">
        <v>44.366</v>
      </c>
      <c r="G215" s="25">
        <v>97.87</v>
      </c>
      <c r="H215" s="25">
        <v>179.06800000000001</v>
      </c>
      <c r="I215" s="25">
        <v>597.12900000000002</v>
      </c>
      <c r="J215" s="26" t="s">
        <v>29</v>
      </c>
      <c r="K215" s="26" t="s">
        <v>29</v>
      </c>
      <c r="L215" s="26" t="s">
        <v>29</v>
      </c>
      <c r="M215" s="9">
        <f>IF(Table1[[#This Row],[Situación a 1 año]]="cumple",0,1)</f>
        <v>1</v>
      </c>
      <c r="N215" s="9">
        <f>IF(Table1[[#This Row],[Situación a 2 años]]="cumple",0,1)</f>
        <v>1</v>
      </c>
      <c r="O215" s="9">
        <f>IF(Table1[[#This Row],[Situación a 10 años]]="cumple",0,1)</f>
        <v>1</v>
      </c>
      <c r="P215" s="10">
        <f>IF(Table1[[#This Row],[Aux_1]]+Table1[[#This Row],[Aux_2]]+Table1[[#This Row],[Aux_10]]&gt;0,1,0)</f>
        <v>1</v>
      </c>
      <c r="Q21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15" s="27" t="str">
        <f>IF(Table1[[#This Row],[Incumplimientos]]&gt;0,"Incumple IPH",IF(Table1[[#This Row],[Garantía volumétrica (%)]]&lt;100,"Cumple con déficit","Sin déficit"))</f>
        <v>Incumple IPH</v>
      </c>
    </row>
    <row r="216" spans="1:18" x14ac:dyDescent="0.25">
      <c r="A216" s="3" t="s">
        <v>196</v>
      </c>
      <c r="B216" s="23">
        <v>2000316</v>
      </c>
      <c r="C216" s="2" t="s">
        <v>18</v>
      </c>
      <c r="D216" s="24">
        <v>0.33000000054016709</v>
      </c>
      <c r="E216" s="24">
        <v>0</v>
      </c>
      <c r="F216" s="25">
        <v>100</v>
      </c>
      <c r="G216" s="25">
        <v>0</v>
      </c>
      <c r="H216" s="25">
        <v>0</v>
      </c>
      <c r="I216" s="25">
        <v>0</v>
      </c>
      <c r="J216" s="26" t="s">
        <v>6</v>
      </c>
      <c r="K216" s="26" t="s">
        <v>6</v>
      </c>
      <c r="L216" s="26" t="s">
        <v>6</v>
      </c>
      <c r="M216" s="9">
        <f>IF(Table1[[#This Row],[Situación a 1 año]]="cumple",0,1)</f>
        <v>0</v>
      </c>
      <c r="N216" s="9">
        <f>IF(Table1[[#This Row],[Situación a 2 años]]="cumple",0,1)</f>
        <v>0</v>
      </c>
      <c r="O216" s="9">
        <f>IF(Table1[[#This Row],[Situación a 10 años]]="cumple",0,1)</f>
        <v>0</v>
      </c>
      <c r="P216" s="10">
        <f>IF(Table1[[#This Row],[Aux_1]]+Table1[[#This Row],[Aux_2]]+Table1[[#This Row],[Aux_10]]&gt;0,1,0)</f>
        <v>0</v>
      </c>
      <c r="Q21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16" s="27" t="str">
        <f>IF(Table1[[#This Row],[Incumplimientos]]&gt;0,"Incumple IPH",IF(Table1[[#This Row],[Garantía volumétrica (%)]]&lt;100,"Cumple con déficit","Sin déficit"))</f>
        <v>Sin déficit</v>
      </c>
    </row>
    <row r="217" spans="1:18" x14ac:dyDescent="0.25">
      <c r="A217" s="3" t="s">
        <v>197</v>
      </c>
      <c r="B217" s="23">
        <v>2000317</v>
      </c>
      <c r="C217" s="2" t="s">
        <v>18</v>
      </c>
      <c r="D217" s="24">
        <v>0.90699998650234193</v>
      </c>
      <c r="E217" s="24">
        <v>0</v>
      </c>
      <c r="F217" s="25">
        <v>100</v>
      </c>
      <c r="G217" s="25">
        <v>0</v>
      </c>
      <c r="H217" s="25">
        <v>0</v>
      </c>
      <c r="I217" s="25">
        <v>0</v>
      </c>
      <c r="J217" s="26" t="s">
        <v>6</v>
      </c>
      <c r="K217" s="26" t="s">
        <v>6</v>
      </c>
      <c r="L217" s="26" t="s">
        <v>6</v>
      </c>
      <c r="M217" s="9">
        <f>IF(Table1[[#This Row],[Situación a 1 año]]="cumple",0,1)</f>
        <v>0</v>
      </c>
      <c r="N217" s="9">
        <f>IF(Table1[[#This Row],[Situación a 2 años]]="cumple",0,1)</f>
        <v>0</v>
      </c>
      <c r="O217" s="9">
        <f>IF(Table1[[#This Row],[Situación a 10 años]]="cumple",0,1)</f>
        <v>0</v>
      </c>
      <c r="P217" s="10">
        <f>IF(Table1[[#This Row],[Aux_1]]+Table1[[#This Row],[Aux_2]]+Table1[[#This Row],[Aux_10]]&gt;0,1,0)</f>
        <v>0</v>
      </c>
      <c r="Q21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17" s="27" t="str">
        <f>IF(Table1[[#This Row],[Incumplimientos]]&gt;0,"Incumple IPH",IF(Table1[[#This Row],[Garantía volumétrica (%)]]&lt;100,"Cumple con déficit","Sin déficit"))</f>
        <v>Sin déficit</v>
      </c>
    </row>
    <row r="218" spans="1:18" x14ac:dyDescent="0.25">
      <c r="A218" s="3" t="s">
        <v>198</v>
      </c>
      <c r="B218" s="23">
        <v>2000320</v>
      </c>
      <c r="C218" s="2" t="s">
        <v>74</v>
      </c>
      <c r="D218" s="24">
        <v>4.4010000877315179</v>
      </c>
      <c r="E218" s="24">
        <v>0</v>
      </c>
      <c r="F218" s="25">
        <v>100</v>
      </c>
      <c r="G218" s="25">
        <v>0</v>
      </c>
      <c r="H218" s="25">
        <v>0</v>
      </c>
      <c r="I218" s="25">
        <v>0</v>
      </c>
      <c r="J218" s="26" t="s">
        <v>6</v>
      </c>
      <c r="K218" s="26" t="s">
        <v>6</v>
      </c>
      <c r="L218" s="26" t="s">
        <v>6</v>
      </c>
      <c r="M218" s="9">
        <f>IF(Table1[[#This Row],[Situación a 1 año]]="cumple",0,1)</f>
        <v>0</v>
      </c>
      <c r="N218" s="9">
        <f>IF(Table1[[#This Row],[Situación a 2 años]]="cumple",0,1)</f>
        <v>0</v>
      </c>
      <c r="O218" s="9">
        <f>IF(Table1[[#This Row],[Situación a 10 años]]="cumple",0,1)</f>
        <v>0</v>
      </c>
      <c r="P218" s="10">
        <f>IF(Table1[[#This Row],[Aux_1]]+Table1[[#This Row],[Aux_2]]+Table1[[#This Row],[Aux_10]]&gt;0,1,0)</f>
        <v>0</v>
      </c>
      <c r="Q21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18" s="27" t="str">
        <f>IF(Table1[[#This Row],[Incumplimientos]]&gt;0,"Incumple IPH",IF(Table1[[#This Row],[Garantía volumétrica (%)]]&lt;100,"Cumple con déficit","Sin déficit"))</f>
        <v>Sin déficit</v>
      </c>
    </row>
    <row r="219" spans="1:18" x14ac:dyDescent="0.25">
      <c r="A219" s="3" t="s">
        <v>199</v>
      </c>
      <c r="B219" s="23">
        <v>2000321</v>
      </c>
      <c r="C219" s="2" t="s">
        <v>65</v>
      </c>
      <c r="D219" s="24">
        <v>2.7549999960465357</v>
      </c>
      <c r="E219" s="24">
        <v>1.2070526375646295</v>
      </c>
      <c r="F219" s="25">
        <v>56.186999999999998</v>
      </c>
      <c r="G219" s="25">
        <v>96.515000000000001</v>
      </c>
      <c r="H219" s="25">
        <v>167.58600000000001</v>
      </c>
      <c r="I219" s="25">
        <v>496.40699999999998</v>
      </c>
      <c r="J219" s="26" t="s">
        <v>29</v>
      </c>
      <c r="K219" s="26" t="s">
        <v>29</v>
      </c>
      <c r="L219" s="26" t="s">
        <v>29</v>
      </c>
      <c r="M219" s="9">
        <f>IF(Table1[[#This Row],[Situación a 1 año]]="cumple",0,1)</f>
        <v>1</v>
      </c>
      <c r="N219" s="9">
        <f>IF(Table1[[#This Row],[Situación a 2 años]]="cumple",0,1)</f>
        <v>1</v>
      </c>
      <c r="O219" s="9">
        <f>IF(Table1[[#This Row],[Situación a 10 años]]="cumple",0,1)</f>
        <v>1</v>
      </c>
      <c r="P219" s="10">
        <f>IF(Table1[[#This Row],[Aux_1]]+Table1[[#This Row],[Aux_2]]+Table1[[#This Row],[Aux_10]]&gt;0,1,0)</f>
        <v>1</v>
      </c>
      <c r="Q21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19" s="27" t="str">
        <f>IF(Table1[[#This Row],[Incumplimientos]]&gt;0,"Incumple IPH",IF(Table1[[#This Row],[Garantía volumétrica (%)]]&lt;100,"Cumple con déficit","Sin déficit"))</f>
        <v>Incumple IPH</v>
      </c>
    </row>
    <row r="220" spans="1:18" x14ac:dyDescent="0.25">
      <c r="A220" s="3" t="s">
        <v>200</v>
      </c>
      <c r="B220" s="23">
        <v>2000322</v>
      </c>
      <c r="C220" s="2" t="s">
        <v>65</v>
      </c>
      <c r="D220" s="24">
        <v>1.4319999848958105</v>
      </c>
      <c r="E220" s="24">
        <v>5.5789479429222411E-3</v>
      </c>
      <c r="F220" s="25">
        <v>99.61</v>
      </c>
      <c r="G220" s="25">
        <v>12.151</v>
      </c>
      <c r="H220" s="25">
        <v>12.221</v>
      </c>
      <c r="I220" s="25">
        <v>12.221</v>
      </c>
      <c r="J220" s="26" t="s">
        <v>6</v>
      </c>
      <c r="K220" s="26" t="s">
        <v>6</v>
      </c>
      <c r="L220" s="26" t="s">
        <v>6</v>
      </c>
      <c r="M220" s="9">
        <f>IF(Table1[[#This Row],[Situación a 1 año]]="cumple",0,1)</f>
        <v>0</v>
      </c>
      <c r="N220" s="9">
        <f>IF(Table1[[#This Row],[Situación a 2 años]]="cumple",0,1)</f>
        <v>0</v>
      </c>
      <c r="O220" s="9">
        <f>IF(Table1[[#This Row],[Situación a 10 años]]="cumple",0,1)</f>
        <v>0</v>
      </c>
      <c r="P220" s="10">
        <f>IF(Table1[[#This Row],[Aux_1]]+Table1[[#This Row],[Aux_2]]+Table1[[#This Row],[Aux_10]]&gt;0,1,0)</f>
        <v>0</v>
      </c>
      <c r="Q22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20" s="27" t="str">
        <f>IF(Table1[[#This Row],[Incumplimientos]]&gt;0,"Incumple IPH",IF(Table1[[#This Row],[Garantía volumétrica (%)]]&lt;100,"Cumple con déficit","Sin déficit"))</f>
        <v>Cumple con déficit</v>
      </c>
    </row>
    <row r="221" spans="1:18" x14ac:dyDescent="0.25">
      <c r="A221" s="3" t="s">
        <v>201</v>
      </c>
      <c r="B221" s="23">
        <v>2000323</v>
      </c>
      <c r="C221" s="2" t="s">
        <v>67</v>
      </c>
      <c r="D221" s="24">
        <v>1.4840000320691615</v>
      </c>
      <c r="E221" s="24">
        <v>0.48255266142587061</v>
      </c>
      <c r="F221" s="25">
        <v>67.483000000000004</v>
      </c>
      <c r="G221" s="25">
        <v>85.781999999999996</v>
      </c>
      <c r="H221" s="25">
        <v>140.364</v>
      </c>
      <c r="I221" s="25">
        <v>392.72199999999998</v>
      </c>
      <c r="J221" s="26" t="s">
        <v>29</v>
      </c>
      <c r="K221" s="26" t="s">
        <v>29</v>
      </c>
      <c r="L221" s="26" t="s">
        <v>29</v>
      </c>
      <c r="M221" s="9">
        <f>IF(Table1[[#This Row],[Situación a 1 año]]="cumple",0,1)</f>
        <v>1</v>
      </c>
      <c r="N221" s="9">
        <f>IF(Table1[[#This Row],[Situación a 2 años]]="cumple",0,1)</f>
        <v>1</v>
      </c>
      <c r="O221" s="9">
        <f>IF(Table1[[#This Row],[Situación a 10 años]]="cumple",0,1)</f>
        <v>1</v>
      </c>
      <c r="P221" s="10">
        <f>IF(Table1[[#This Row],[Aux_1]]+Table1[[#This Row],[Aux_2]]+Table1[[#This Row],[Aux_10]]&gt;0,1,0)</f>
        <v>1</v>
      </c>
      <c r="Q22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21" s="27" t="str">
        <f>IF(Table1[[#This Row],[Incumplimientos]]&gt;0,"Incumple IPH",IF(Table1[[#This Row],[Garantía volumétrica (%)]]&lt;100,"Cumple con déficit","Sin déficit"))</f>
        <v>Incumple IPH</v>
      </c>
    </row>
    <row r="222" spans="1:18" x14ac:dyDescent="0.25">
      <c r="A222" s="3" t="s">
        <v>202</v>
      </c>
      <c r="B222" s="23">
        <v>2000324</v>
      </c>
      <c r="C222" s="2" t="s">
        <v>67</v>
      </c>
      <c r="D222" s="24">
        <v>4.9220000011846423</v>
      </c>
      <c r="E222" s="24">
        <v>2.8595262613198429</v>
      </c>
      <c r="F222" s="25">
        <v>41.902999999999999</v>
      </c>
      <c r="G222" s="25">
        <v>96.018000000000001</v>
      </c>
      <c r="H222" s="25">
        <v>171.536</v>
      </c>
      <c r="I222" s="25">
        <v>692.13699999999994</v>
      </c>
      <c r="J222" s="26" t="s">
        <v>29</v>
      </c>
      <c r="K222" s="26" t="s">
        <v>29</v>
      </c>
      <c r="L222" s="26" t="s">
        <v>29</v>
      </c>
      <c r="M222" s="9">
        <f>IF(Table1[[#This Row],[Situación a 1 año]]="cumple",0,1)</f>
        <v>1</v>
      </c>
      <c r="N222" s="9">
        <f>IF(Table1[[#This Row],[Situación a 2 años]]="cumple",0,1)</f>
        <v>1</v>
      </c>
      <c r="O222" s="9">
        <f>IF(Table1[[#This Row],[Situación a 10 años]]="cumple",0,1)</f>
        <v>1</v>
      </c>
      <c r="P222" s="10">
        <f>IF(Table1[[#This Row],[Aux_1]]+Table1[[#This Row],[Aux_2]]+Table1[[#This Row],[Aux_10]]&gt;0,1,0)</f>
        <v>1</v>
      </c>
      <c r="Q22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22" s="27" t="str">
        <f>IF(Table1[[#This Row],[Incumplimientos]]&gt;0,"Incumple IPH",IF(Table1[[#This Row],[Garantía volumétrica (%)]]&lt;100,"Cumple con déficit","Sin déficit"))</f>
        <v>Incumple IPH</v>
      </c>
    </row>
    <row r="223" spans="1:18" x14ac:dyDescent="0.25">
      <c r="A223" s="3" t="s">
        <v>203</v>
      </c>
      <c r="B223" s="23">
        <v>2000326</v>
      </c>
      <c r="C223" s="2" t="s">
        <v>67</v>
      </c>
      <c r="D223" s="24">
        <v>0.77600001322571188</v>
      </c>
      <c r="E223" s="24">
        <v>0.3281842265278101</v>
      </c>
      <c r="F223" s="25">
        <v>57.707999999999998</v>
      </c>
      <c r="G223" s="25">
        <v>86.468999999999994</v>
      </c>
      <c r="H223" s="25">
        <v>159.66499999999999</v>
      </c>
      <c r="I223" s="25">
        <v>497.423</v>
      </c>
      <c r="J223" s="26" t="s">
        <v>29</v>
      </c>
      <c r="K223" s="26" t="s">
        <v>29</v>
      </c>
      <c r="L223" s="26" t="s">
        <v>29</v>
      </c>
      <c r="M223" s="9">
        <f>IF(Table1[[#This Row],[Situación a 1 año]]="cumple",0,1)</f>
        <v>1</v>
      </c>
      <c r="N223" s="9">
        <f>IF(Table1[[#This Row],[Situación a 2 años]]="cumple",0,1)</f>
        <v>1</v>
      </c>
      <c r="O223" s="9">
        <f>IF(Table1[[#This Row],[Situación a 10 años]]="cumple",0,1)</f>
        <v>1</v>
      </c>
      <c r="P223" s="10">
        <f>IF(Table1[[#This Row],[Aux_1]]+Table1[[#This Row],[Aux_2]]+Table1[[#This Row],[Aux_10]]&gt;0,1,0)</f>
        <v>1</v>
      </c>
      <c r="Q22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23" s="27" t="str">
        <f>IF(Table1[[#This Row],[Incumplimientos]]&gt;0,"Incumple IPH",IF(Table1[[#This Row],[Garantía volumétrica (%)]]&lt;100,"Cumple con déficit","Sin déficit"))</f>
        <v>Incumple IPH</v>
      </c>
    </row>
    <row r="224" spans="1:18" x14ac:dyDescent="0.25">
      <c r="A224" s="3" t="s">
        <v>204</v>
      </c>
      <c r="B224" s="23">
        <v>2000327</v>
      </c>
      <c r="C224" s="2" t="s">
        <v>67</v>
      </c>
      <c r="D224" s="24">
        <v>1.5319999810308218</v>
      </c>
      <c r="E224" s="24">
        <v>0.34913156228139997</v>
      </c>
      <c r="F224" s="25">
        <v>77.210999999999999</v>
      </c>
      <c r="G224" s="25">
        <v>67.95</v>
      </c>
      <c r="H224" s="25">
        <v>125.065</v>
      </c>
      <c r="I224" s="25">
        <v>345.03899999999999</v>
      </c>
      <c r="J224" s="26" t="s">
        <v>29</v>
      </c>
      <c r="K224" s="26" t="s">
        <v>29</v>
      </c>
      <c r="L224" s="26" t="s">
        <v>29</v>
      </c>
      <c r="M224" s="9">
        <f>IF(Table1[[#This Row],[Situación a 1 año]]="cumple",0,1)</f>
        <v>1</v>
      </c>
      <c r="N224" s="9">
        <f>IF(Table1[[#This Row],[Situación a 2 años]]="cumple",0,1)</f>
        <v>1</v>
      </c>
      <c r="O224" s="9">
        <f>IF(Table1[[#This Row],[Situación a 10 años]]="cumple",0,1)</f>
        <v>1</v>
      </c>
      <c r="P224" s="10">
        <f>IF(Table1[[#This Row],[Aux_1]]+Table1[[#This Row],[Aux_2]]+Table1[[#This Row],[Aux_10]]&gt;0,1,0)</f>
        <v>1</v>
      </c>
      <c r="Q22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24" s="27" t="str">
        <f>IF(Table1[[#This Row],[Incumplimientos]]&gt;0,"Incumple IPH",IF(Table1[[#This Row],[Garantía volumétrica (%)]]&lt;100,"Cumple con déficit","Sin déficit"))</f>
        <v>Incumple IPH</v>
      </c>
    </row>
    <row r="225" spans="1:18" x14ac:dyDescent="0.25">
      <c r="A225" s="3" t="s">
        <v>205</v>
      </c>
      <c r="B225" s="23">
        <v>2000329</v>
      </c>
      <c r="C225" s="2" t="s">
        <v>160</v>
      </c>
      <c r="D225" s="24">
        <v>0.45300000056158751</v>
      </c>
      <c r="E225" s="24">
        <v>0.20494736448017647</v>
      </c>
      <c r="F225" s="25">
        <v>54.758000000000003</v>
      </c>
      <c r="G225" s="25">
        <v>100</v>
      </c>
      <c r="H225" s="25">
        <v>199.779</v>
      </c>
      <c r="I225" s="25">
        <v>633.77499999999998</v>
      </c>
      <c r="J225" s="26" t="s">
        <v>29</v>
      </c>
      <c r="K225" s="26" t="s">
        <v>29</v>
      </c>
      <c r="L225" s="26" t="s">
        <v>29</v>
      </c>
      <c r="M225" s="9">
        <f>IF(Table1[[#This Row],[Situación a 1 año]]="cumple",0,1)</f>
        <v>1</v>
      </c>
      <c r="N225" s="9">
        <f>IF(Table1[[#This Row],[Situación a 2 años]]="cumple",0,1)</f>
        <v>1</v>
      </c>
      <c r="O225" s="9">
        <f>IF(Table1[[#This Row],[Situación a 10 años]]="cumple",0,1)</f>
        <v>1</v>
      </c>
      <c r="P225" s="10">
        <f>IF(Table1[[#This Row],[Aux_1]]+Table1[[#This Row],[Aux_2]]+Table1[[#This Row],[Aux_10]]&gt;0,1,0)</f>
        <v>1</v>
      </c>
      <c r="Q22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25" s="27" t="str">
        <f>IF(Table1[[#This Row],[Incumplimientos]]&gt;0,"Incumple IPH",IF(Table1[[#This Row],[Garantía volumétrica (%)]]&lt;100,"Cumple con déficit","Sin déficit"))</f>
        <v>Incumple IPH</v>
      </c>
    </row>
    <row r="226" spans="1:18" x14ac:dyDescent="0.25">
      <c r="A226" s="3" t="s">
        <v>206</v>
      </c>
      <c r="B226" s="23">
        <v>2000330</v>
      </c>
      <c r="C226" s="2" t="s">
        <v>145</v>
      </c>
      <c r="D226" s="24">
        <v>3.3880000504432246</v>
      </c>
      <c r="E226" s="24">
        <v>0</v>
      </c>
      <c r="F226" s="25">
        <v>100</v>
      </c>
      <c r="G226" s="25">
        <v>0</v>
      </c>
      <c r="H226" s="25">
        <v>0</v>
      </c>
      <c r="I226" s="25">
        <v>0</v>
      </c>
      <c r="J226" s="26" t="s">
        <v>6</v>
      </c>
      <c r="K226" s="26" t="s">
        <v>6</v>
      </c>
      <c r="L226" s="26" t="s">
        <v>6</v>
      </c>
      <c r="M226" s="9">
        <f>IF(Table1[[#This Row],[Situación a 1 año]]="cumple",0,1)</f>
        <v>0</v>
      </c>
      <c r="N226" s="9">
        <f>IF(Table1[[#This Row],[Situación a 2 años]]="cumple",0,1)</f>
        <v>0</v>
      </c>
      <c r="O226" s="9">
        <f>IF(Table1[[#This Row],[Situación a 10 años]]="cumple",0,1)</f>
        <v>0</v>
      </c>
      <c r="P226" s="10">
        <f>IF(Table1[[#This Row],[Aux_1]]+Table1[[#This Row],[Aux_2]]+Table1[[#This Row],[Aux_10]]&gt;0,1,0)</f>
        <v>0</v>
      </c>
      <c r="Q22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26" s="27" t="str">
        <f>IF(Table1[[#This Row],[Incumplimientos]]&gt;0,"Incumple IPH",IF(Table1[[#This Row],[Garantía volumétrica (%)]]&lt;100,"Cumple con déficit","Sin déficit"))</f>
        <v>Sin déficit</v>
      </c>
    </row>
    <row r="227" spans="1:18" x14ac:dyDescent="0.25">
      <c r="A227" s="3" t="s">
        <v>207</v>
      </c>
      <c r="B227" s="23">
        <v>2000332</v>
      </c>
      <c r="C227" s="2" t="s">
        <v>18</v>
      </c>
      <c r="D227" s="24">
        <v>9.7109999456442893</v>
      </c>
      <c r="E227" s="24">
        <v>0.18231577447295422</v>
      </c>
      <c r="F227" s="25">
        <v>98.123000000000005</v>
      </c>
      <c r="G227" s="25">
        <v>24.652000000000001</v>
      </c>
      <c r="H227" s="25">
        <v>24.91</v>
      </c>
      <c r="I227" s="25">
        <v>36.607999999999997</v>
      </c>
      <c r="J227" s="26" t="s">
        <v>6</v>
      </c>
      <c r="K227" s="26" t="s">
        <v>6</v>
      </c>
      <c r="L227" s="26" t="s">
        <v>6</v>
      </c>
      <c r="M227" s="9">
        <f>IF(Table1[[#This Row],[Situación a 1 año]]="cumple",0,1)</f>
        <v>0</v>
      </c>
      <c r="N227" s="9">
        <f>IF(Table1[[#This Row],[Situación a 2 años]]="cumple",0,1)</f>
        <v>0</v>
      </c>
      <c r="O227" s="9">
        <f>IF(Table1[[#This Row],[Situación a 10 años]]="cumple",0,1)</f>
        <v>0</v>
      </c>
      <c r="P227" s="10">
        <f>IF(Table1[[#This Row],[Aux_1]]+Table1[[#This Row],[Aux_2]]+Table1[[#This Row],[Aux_10]]&gt;0,1,0)</f>
        <v>0</v>
      </c>
      <c r="Q22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27" s="27" t="str">
        <f>IF(Table1[[#This Row],[Incumplimientos]]&gt;0,"Incumple IPH",IF(Table1[[#This Row],[Garantía volumétrica (%)]]&lt;100,"Cumple con déficit","Sin déficit"))</f>
        <v>Cumple con déficit</v>
      </c>
    </row>
    <row r="228" spans="1:18" x14ac:dyDescent="0.25">
      <c r="A228" s="3" t="s">
        <v>208</v>
      </c>
      <c r="B228" s="23">
        <v>2000333</v>
      </c>
      <c r="C228" s="2" t="s">
        <v>67</v>
      </c>
      <c r="D228" s="24">
        <v>0.21000000601634383</v>
      </c>
      <c r="E228" s="24">
        <v>1.052631632774137E-4</v>
      </c>
      <c r="F228" s="25">
        <v>99.95</v>
      </c>
      <c r="G228" s="25">
        <v>1.905</v>
      </c>
      <c r="H228" s="25">
        <v>1.905</v>
      </c>
      <c r="I228" s="25">
        <v>1.905</v>
      </c>
      <c r="J228" s="26" t="s">
        <v>6</v>
      </c>
      <c r="K228" s="26" t="s">
        <v>6</v>
      </c>
      <c r="L228" s="26" t="s">
        <v>6</v>
      </c>
      <c r="M228" s="9">
        <f>IF(Table1[[#This Row],[Situación a 1 año]]="cumple",0,1)</f>
        <v>0</v>
      </c>
      <c r="N228" s="9">
        <f>IF(Table1[[#This Row],[Situación a 2 años]]="cumple",0,1)</f>
        <v>0</v>
      </c>
      <c r="O228" s="9">
        <f>IF(Table1[[#This Row],[Situación a 10 años]]="cumple",0,1)</f>
        <v>0</v>
      </c>
      <c r="P228" s="10">
        <f>IF(Table1[[#This Row],[Aux_1]]+Table1[[#This Row],[Aux_2]]+Table1[[#This Row],[Aux_10]]&gt;0,1,0)</f>
        <v>0</v>
      </c>
      <c r="Q22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28" s="27" t="str">
        <f>IF(Table1[[#This Row],[Incumplimientos]]&gt;0,"Incumple IPH",IF(Table1[[#This Row],[Garantía volumétrica (%)]]&lt;100,"Cumple con déficit","Sin déficit"))</f>
        <v>Cumple con déficit</v>
      </c>
    </row>
    <row r="229" spans="1:18" x14ac:dyDescent="0.25">
      <c r="A229" s="3" t="s">
        <v>209</v>
      </c>
      <c r="B229" s="23">
        <v>2000334</v>
      </c>
      <c r="C229" s="2" t="s">
        <v>67</v>
      </c>
      <c r="D229" s="24">
        <v>0.63700000289827585</v>
      </c>
      <c r="E229" s="24">
        <v>1.7894736974994885E-3</v>
      </c>
      <c r="F229" s="25">
        <v>99.718999999999994</v>
      </c>
      <c r="G229" s="25">
        <v>10.361000000000001</v>
      </c>
      <c r="H229" s="25">
        <v>10.518000000000001</v>
      </c>
      <c r="I229" s="25">
        <v>10.518000000000001</v>
      </c>
      <c r="J229" s="26" t="s">
        <v>6</v>
      </c>
      <c r="K229" s="26" t="s">
        <v>6</v>
      </c>
      <c r="L229" s="26" t="s">
        <v>6</v>
      </c>
      <c r="M229" s="9">
        <f>IF(Table1[[#This Row],[Situación a 1 año]]="cumple",0,1)</f>
        <v>0</v>
      </c>
      <c r="N229" s="9">
        <f>IF(Table1[[#This Row],[Situación a 2 años]]="cumple",0,1)</f>
        <v>0</v>
      </c>
      <c r="O229" s="9">
        <f>IF(Table1[[#This Row],[Situación a 10 años]]="cumple",0,1)</f>
        <v>0</v>
      </c>
      <c r="P229" s="10">
        <f>IF(Table1[[#This Row],[Aux_1]]+Table1[[#This Row],[Aux_2]]+Table1[[#This Row],[Aux_10]]&gt;0,1,0)</f>
        <v>0</v>
      </c>
      <c r="Q22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29" s="27" t="str">
        <f>IF(Table1[[#This Row],[Incumplimientos]]&gt;0,"Incumple IPH",IF(Table1[[#This Row],[Garantía volumétrica (%)]]&lt;100,"Cumple con déficit","Sin déficit"))</f>
        <v>Cumple con déficit</v>
      </c>
    </row>
    <row r="230" spans="1:18" x14ac:dyDescent="0.25">
      <c r="A230" s="3" t="s">
        <v>520</v>
      </c>
      <c r="B230" s="23">
        <v>2000335</v>
      </c>
      <c r="C230" s="2" t="s">
        <v>5</v>
      </c>
      <c r="D230" s="24">
        <v>7.6359999945852906</v>
      </c>
      <c r="E230" s="24">
        <v>9.099999684804061E-2</v>
      </c>
      <c r="F230" s="25">
        <v>98.808000000000007</v>
      </c>
      <c r="G230" s="25">
        <v>27.684999999999999</v>
      </c>
      <c r="H230" s="25">
        <v>27.776</v>
      </c>
      <c r="I230" s="25">
        <v>30.094000000000001</v>
      </c>
      <c r="J230" s="26" t="s">
        <v>6</v>
      </c>
      <c r="K230" s="26" t="s">
        <v>6</v>
      </c>
      <c r="L230" s="26" t="s">
        <v>6</v>
      </c>
      <c r="M230" s="9">
        <f>IF(Table1[[#This Row],[Situación a 1 año]]="cumple",0,1)</f>
        <v>0</v>
      </c>
      <c r="N230" s="9">
        <f>IF(Table1[[#This Row],[Situación a 2 años]]="cumple",0,1)</f>
        <v>0</v>
      </c>
      <c r="O230" s="9">
        <f>IF(Table1[[#This Row],[Situación a 10 años]]="cumple",0,1)</f>
        <v>0</v>
      </c>
      <c r="P230" s="10">
        <f>IF(Table1[[#This Row],[Aux_1]]+Table1[[#This Row],[Aux_2]]+Table1[[#This Row],[Aux_10]]&gt;0,1,0)</f>
        <v>0</v>
      </c>
      <c r="Q23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30" s="27" t="str">
        <f>IF(Table1[[#This Row],[Incumplimientos]]&gt;0,"Incumple IPH",IF(Table1[[#This Row],[Garantía volumétrica (%)]]&lt;100,"Cumple con déficit","Sin déficit"))</f>
        <v>Cumple con déficit</v>
      </c>
    </row>
    <row r="231" spans="1:18" x14ac:dyDescent="0.25">
      <c r="A231" s="3" t="s">
        <v>210</v>
      </c>
      <c r="B231" s="23">
        <v>2000336</v>
      </c>
      <c r="C231" s="2" t="s">
        <v>31</v>
      </c>
      <c r="D231" s="24">
        <v>0.48000000673346221</v>
      </c>
      <c r="E231" s="24">
        <v>7.368420650891494E-3</v>
      </c>
      <c r="F231" s="25">
        <v>98.465000000000003</v>
      </c>
      <c r="G231" s="25">
        <v>16.875</v>
      </c>
      <c r="H231" s="25">
        <v>16.875</v>
      </c>
      <c r="I231" s="25">
        <v>32.292000000000002</v>
      </c>
      <c r="J231" s="26" t="s">
        <v>6</v>
      </c>
      <c r="K231" s="26" t="s">
        <v>6</v>
      </c>
      <c r="L231" s="26" t="s">
        <v>6</v>
      </c>
      <c r="M231" s="9">
        <f>IF(Table1[[#This Row],[Situación a 1 año]]="cumple",0,1)</f>
        <v>0</v>
      </c>
      <c r="N231" s="9">
        <f>IF(Table1[[#This Row],[Situación a 2 años]]="cumple",0,1)</f>
        <v>0</v>
      </c>
      <c r="O231" s="9">
        <f>IF(Table1[[#This Row],[Situación a 10 años]]="cumple",0,1)</f>
        <v>0</v>
      </c>
      <c r="P231" s="10">
        <f>IF(Table1[[#This Row],[Aux_1]]+Table1[[#This Row],[Aux_2]]+Table1[[#This Row],[Aux_10]]&gt;0,1,0)</f>
        <v>0</v>
      </c>
      <c r="Q23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31" s="27" t="str">
        <f>IF(Table1[[#This Row],[Incumplimientos]]&gt;0,"Incumple IPH",IF(Table1[[#This Row],[Garantía volumétrica (%)]]&lt;100,"Cumple con déficit","Sin déficit"))</f>
        <v>Cumple con déficit</v>
      </c>
    </row>
    <row r="232" spans="1:18" x14ac:dyDescent="0.25">
      <c r="A232" s="3" t="s">
        <v>211</v>
      </c>
      <c r="B232" s="23">
        <v>2000337</v>
      </c>
      <c r="C232" s="2" t="s">
        <v>67</v>
      </c>
      <c r="D232" s="24">
        <v>0.40499999141320586</v>
      </c>
      <c r="E232" s="24">
        <v>0</v>
      </c>
      <c r="F232" s="25">
        <v>100</v>
      </c>
      <c r="G232" s="25">
        <v>0</v>
      </c>
      <c r="H232" s="25">
        <v>0</v>
      </c>
      <c r="I232" s="25">
        <v>0</v>
      </c>
      <c r="J232" s="26" t="s">
        <v>6</v>
      </c>
      <c r="K232" s="26" t="s">
        <v>6</v>
      </c>
      <c r="L232" s="26" t="s">
        <v>6</v>
      </c>
      <c r="M232" s="9">
        <f>IF(Table1[[#This Row],[Situación a 1 año]]="cumple",0,1)</f>
        <v>0</v>
      </c>
      <c r="N232" s="9">
        <f>IF(Table1[[#This Row],[Situación a 2 años]]="cumple",0,1)</f>
        <v>0</v>
      </c>
      <c r="O232" s="9">
        <f>IF(Table1[[#This Row],[Situación a 10 años]]="cumple",0,1)</f>
        <v>0</v>
      </c>
      <c r="P232" s="10">
        <f>IF(Table1[[#This Row],[Aux_1]]+Table1[[#This Row],[Aux_2]]+Table1[[#This Row],[Aux_10]]&gt;0,1,0)</f>
        <v>0</v>
      </c>
      <c r="Q23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32" s="27" t="str">
        <f>IF(Table1[[#This Row],[Incumplimientos]]&gt;0,"Incumple IPH",IF(Table1[[#This Row],[Garantía volumétrica (%)]]&lt;100,"Cumple con déficit","Sin déficit"))</f>
        <v>Sin déficit</v>
      </c>
    </row>
    <row r="233" spans="1:18" x14ac:dyDescent="0.25">
      <c r="A233" s="3" t="s">
        <v>212</v>
      </c>
      <c r="B233" s="23">
        <v>2000338</v>
      </c>
      <c r="C233" s="2" t="s">
        <v>74</v>
      </c>
      <c r="D233" s="24">
        <v>0.64700000511948019</v>
      </c>
      <c r="E233" s="24">
        <v>5.6078950481605716E-2</v>
      </c>
      <c r="F233" s="25">
        <v>91.331999999999994</v>
      </c>
      <c r="G233" s="25">
        <v>73.724999999999994</v>
      </c>
      <c r="H233" s="25">
        <v>73.724999999999994</v>
      </c>
      <c r="I233" s="25">
        <v>163.215</v>
      </c>
      <c r="J233" s="26" t="s">
        <v>29</v>
      </c>
      <c r="K233" s="26" t="s">
        <v>6</v>
      </c>
      <c r="L233" s="26" t="s">
        <v>29</v>
      </c>
      <c r="M233" s="9">
        <f>IF(Table1[[#This Row],[Situación a 1 año]]="cumple",0,1)</f>
        <v>1</v>
      </c>
      <c r="N233" s="9">
        <f>IF(Table1[[#This Row],[Situación a 2 años]]="cumple",0,1)</f>
        <v>0</v>
      </c>
      <c r="O233" s="9">
        <f>IF(Table1[[#This Row],[Situación a 10 años]]="cumple",0,1)</f>
        <v>1</v>
      </c>
      <c r="P233" s="10">
        <f>IF(Table1[[#This Row],[Aux_1]]+Table1[[#This Row],[Aux_2]]+Table1[[#This Row],[Aux_10]]&gt;0,1,0)</f>
        <v>1</v>
      </c>
      <c r="Q23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33" s="27" t="str">
        <f>IF(Table1[[#This Row],[Incumplimientos]]&gt;0,"Incumple IPH",IF(Table1[[#This Row],[Garantía volumétrica (%)]]&lt;100,"Cumple con déficit","Sin déficit"))</f>
        <v>Incumple IPH</v>
      </c>
    </row>
    <row r="234" spans="1:18" x14ac:dyDescent="0.25">
      <c r="A234" s="3" t="s">
        <v>521</v>
      </c>
      <c r="B234" s="23">
        <v>2000500</v>
      </c>
      <c r="C234" s="2" t="s">
        <v>5</v>
      </c>
      <c r="D234" s="24">
        <v>2.6039999877102673</v>
      </c>
      <c r="E234" s="24">
        <v>0</v>
      </c>
      <c r="F234" s="25">
        <v>100</v>
      </c>
      <c r="G234" s="25">
        <v>0</v>
      </c>
      <c r="H234" s="25">
        <v>0</v>
      </c>
      <c r="I234" s="25">
        <v>0</v>
      </c>
      <c r="J234" s="26" t="s">
        <v>6</v>
      </c>
      <c r="K234" s="26" t="s">
        <v>6</v>
      </c>
      <c r="L234" s="26" t="s">
        <v>6</v>
      </c>
      <c r="M234" s="9">
        <f>IF(Table1[[#This Row],[Situación a 1 año]]="cumple",0,1)</f>
        <v>0</v>
      </c>
      <c r="N234" s="9">
        <f>IF(Table1[[#This Row],[Situación a 2 años]]="cumple",0,1)</f>
        <v>0</v>
      </c>
      <c r="O234" s="9">
        <f>IF(Table1[[#This Row],[Situación a 10 años]]="cumple",0,1)</f>
        <v>0</v>
      </c>
      <c r="P234" s="10">
        <f>IF(Table1[[#This Row],[Aux_1]]+Table1[[#This Row],[Aux_2]]+Table1[[#This Row],[Aux_10]]&gt;0,1,0)</f>
        <v>0</v>
      </c>
      <c r="Q23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34" s="27" t="str">
        <f>IF(Table1[[#This Row],[Incumplimientos]]&gt;0,"Incumple IPH",IF(Table1[[#This Row],[Garantía volumétrica (%)]]&lt;100,"Cumple con déficit","Sin déficit"))</f>
        <v>Sin déficit</v>
      </c>
    </row>
    <row r="235" spans="1:18" x14ac:dyDescent="0.25">
      <c r="A235" s="3" t="s">
        <v>213</v>
      </c>
      <c r="B235" s="23">
        <v>2000501</v>
      </c>
      <c r="C235" s="2" t="s">
        <v>18</v>
      </c>
      <c r="D235" s="24">
        <v>0.49799999920651317</v>
      </c>
      <c r="E235" s="24">
        <v>0</v>
      </c>
      <c r="F235" s="25">
        <v>100</v>
      </c>
      <c r="G235" s="25">
        <v>0</v>
      </c>
      <c r="H235" s="25">
        <v>0</v>
      </c>
      <c r="I235" s="25">
        <v>0</v>
      </c>
      <c r="J235" s="26" t="s">
        <v>6</v>
      </c>
      <c r="K235" s="26" t="s">
        <v>6</v>
      </c>
      <c r="L235" s="26" t="s">
        <v>6</v>
      </c>
      <c r="M235" s="9">
        <f>IF(Table1[[#This Row],[Situación a 1 año]]="cumple",0,1)</f>
        <v>0</v>
      </c>
      <c r="N235" s="9">
        <f>IF(Table1[[#This Row],[Situación a 2 años]]="cumple",0,1)</f>
        <v>0</v>
      </c>
      <c r="O235" s="9">
        <f>IF(Table1[[#This Row],[Situación a 10 años]]="cumple",0,1)</f>
        <v>0</v>
      </c>
      <c r="P235" s="10">
        <f>IF(Table1[[#This Row],[Aux_1]]+Table1[[#This Row],[Aux_2]]+Table1[[#This Row],[Aux_10]]&gt;0,1,0)</f>
        <v>0</v>
      </c>
      <c r="Q23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35" s="27" t="str">
        <f>IF(Table1[[#This Row],[Incumplimientos]]&gt;0,"Incumple IPH",IF(Table1[[#This Row],[Garantía volumétrica (%)]]&lt;100,"Cumple con déficit","Sin déficit"))</f>
        <v>Sin déficit</v>
      </c>
    </row>
    <row r="236" spans="1:18" x14ac:dyDescent="0.25">
      <c r="A236" s="3" t="s">
        <v>522</v>
      </c>
      <c r="B236" s="23">
        <v>2000502</v>
      </c>
      <c r="C236" s="2" t="s">
        <v>62</v>
      </c>
      <c r="D236" s="24">
        <v>1.4080000290414318</v>
      </c>
      <c r="E236" s="24">
        <v>0</v>
      </c>
      <c r="F236" s="25">
        <v>100</v>
      </c>
      <c r="G236" s="25">
        <v>0</v>
      </c>
      <c r="H236" s="25">
        <v>0</v>
      </c>
      <c r="I236" s="25">
        <v>0</v>
      </c>
      <c r="J236" s="26" t="s">
        <v>6</v>
      </c>
      <c r="K236" s="26" t="s">
        <v>6</v>
      </c>
      <c r="L236" s="26" t="s">
        <v>6</v>
      </c>
      <c r="M236" s="9">
        <f>IF(Table1[[#This Row],[Situación a 1 año]]="cumple",0,1)</f>
        <v>0</v>
      </c>
      <c r="N236" s="9">
        <f>IF(Table1[[#This Row],[Situación a 2 años]]="cumple",0,1)</f>
        <v>0</v>
      </c>
      <c r="O236" s="9">
        <f>IF(Table1[[#This Row],[Situación a 10 años]]="cumple",0,1)</f>
        <v>0</v>
      </c>
      <c r="P236" s="10">
        <f>IF(Table1[[#This Row],[Aux_1]]+Table1[[#This Row],[Aux_2]]+Table1[[#This Row],[Aux_10]]&gt;0,1,0)</f>
        <v>0</v>
      </c>
      <c r="Q23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36" s="27" t="str">
        <f>IF(Table1[[#This Row],[Incumplimientos]]&gt;0,"Incumple IPH",IF(Table1[[#This Row],[Garantía volumétrica (%)]]&lt;100,"Cumple con déficit","Sin déficit"))</f>
        <v>Sin déficit</v>
      </c>
    </row>
    <row r="237" spans="1:18" x14ac:dyDescent="0.25">
      <c r="A237" s="3" t="s">
        <v>523</v>
      </c>
      <c r="B237" s="23">
        <v>2000503</v>
      </c>
      <c r="C237" s="2" t="s">
        <v>67</v>
      </c>
      <c r="D237" s="24">
        <v>9.1719998174812645</v>
      </c>
      <c r="E237" s="24">
        <v>0</v>
      </c>
      <c r="F237" s="25">
        <v>100</v>
      </c>
      <c r="G237" s="25">
        <v>0</v>
      </c>
      <c r="H237" s="25">
        <v>0</v>
      </c>
      <c r="I237" s="25">
        <v>0</v>
      </c>
      <c r="J237" s="26" t="s">
        <v>6</v>
      </c>
      <c r="K237" s="26" t="s">
        <v>6</v>
      </c>
      <c r="L237" s="26" t="s">
        <v>6</v>
      </c>
      <c r="M237" s="9">
        <f>IF(Table1[[#This Row],[Situación a 1 año]]="cumple",0,1)</f>
        <v>0</v>
      </c>
      <c r="N237" s="9">
        <f>IF(Table1[[#This Row],[Situación a 2 años]]="cumple",0,1)</f>
        <v>0</v>
      </c>
      <c r="O237" s="9">
        <f>IF(Table1[[#This Row],[Situación a 10 años]]="cumple",0,1)</f>
        <v>0</v>
      </c>
      <c r="P237" s="10">
        <f>IF(Table1[[#This Row],[Aux_1]]+Table1[[#This Row],[Aux_2]]+Table1[[#This Row],[Aux_10]]&gt;0,1,0)</f>
        <v>0</v>
      </c>
      <c r="Q23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37" s="27" t="str">
        <f>IF(Table1[[#This Row],[Incumplimientos]]&gt;0,"Incumple IPH",IF(Table1[[#This Row],[Garantía volumétrica (%)]]&lt;100,"Cumple con déficit","Sin déficit"))</f>
        <v>Sin déficit</v>
      </c>
    </row>
    <row r="238" spans="1:18" x14ac:dyDescent="0.25">
      <c r="A238" s="3" t="s">
        <v>524</v>
      </c>
      <c r="B238" s="23">
        <v>2000504</v>
      </c>
      <c r="C238" s="2" t="s">
        <v>74</v>
      </c>
      <c r="D238" s="24">
        <v>4.0690000926842913</v>
      </c>
      <c r="E238" s="24">
        <v>0</v>
      </c>
      <c r="F238" s="25">
        <v>100</v>
      </c>
      <c r="G238" s="25">
        <v>0</v>
      </c>
      <c r="H238" s="25">
        <v>0</v>
      </c>
      <c r="I238" s="25">
        <v>0</v>
      </c>
      <c r="J238" s="26" t="s">
        <v>6</v>
      </c>
      <c r="K238" s="26" t="s">
        <v>6</v>
      </c>
      <c r="L238" s="26" t="s">
        <v>6</v>
      </c>
      <c r="M238" s="9">
        <f>IF(Table1[[#This Row],[Situación a 1 año]]="cumple",0,1)</f>
        <v>0</v>
      </c>
      <c r="N238" s="9">
        <f>IF(Table1[[#This Row],[Situación a 2 años]]="cumple",0,1)</f>
        <v>0</v>
      </c>
      <c r="O238" s="9">
        <f>IF(Table1[[#This Row],[Situación a 10 años]]="cumple",0,1)</f>
        <v>0</v>
      </c>
      <c r="P238" s="10">
        <f>IF(Table1[[#This Row],[Aux_1]]+Table1[[#This Row],[Aux_2]]+Table1[[#This Row],[Aux_10]]&gt;0,1,0)</f>
        <v>0</v>
      </c>
      <c r="Q23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38" s="27" t="str">
        <f>IF(Table1[[#This Row],[Incumplimientos]]&gt;0,"Incumple IPH",IF(Table1[[#This Row],[Garantía volumétrica (%)]]&lt;100,"Cumple con déficit","Sin déficit"))</f>
        <v>Sin déficit</v>
      </c>
    </row>
    <row r="239" spans="1:18" x14ac:dyDescent="0.25">
      <c r="A239" s="3" t="s">
        <v>525</v>
      </c>
      <c r="B239" s="23">
        <v>2000506</v>
      </c>
      <c r="C239" s="2" t="s">
        <v>65</v>
      </c>
      <c r="D239" s="24">
        <v>3.9409999086055905</v>
      </c>
      <c r="E239" s="24">
        <v>0</v>
      </c>
      <c r="F239" s="25">
        <v>100</v>
      </c>
      <c r="G239" s="25">
        <v>0</v>
      </c>
      <c r="H239" s="25">
        <v>0</v>
      </c>
      <c r="I239" s="25">
        <v>0</v>
      </c>
      <c r="J239" s="26" t="s">
        <v>6</v>
      </c>
      <c r="K239" s="26" t="s">
        <v>6</v>
      </c>
      <c r="L239" s="26" t="s">
        <v>6</v>
      </c>
      <c r="M239" s="9">
        <f>IF(Table1[[#This Row],[Situación a 1 año]]="cumple",0,1)</f>
        <v>0</v>
      </c>
      <c r="N239" s="9">
        <f>IF(Table1[[#This Row],[Situación a 2 años]]="cumple",0,1)</f>
        <v>0</v>
      </c>
      <c r="O239" s="9">
        <f>IF(Table1[[#This Row],[Situación a 10 años]]="cumple",0,1)</f>
        <v>0</v>
      </c>
      <c r="P239" s="10">
        <f>IF(Table1[[#This Row],[Aux_1]]+Table1[[#This Row],[Aux_2]]+Table1[[#This Row],[Aux_10]]&gt;0,1,0)</f>
        <v>0</v>
      </c>
      <c r="Q23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39" s="27" t="str">
        <f>IF(Table1[[#This Row],[Incumplimientos]]&gt;0,"Incumple IPH",IF(Table1[[#This Row],[Garantía volumétrica (%)]]&lt;100,"Cumple con déficit","Sin déficit"))</f>
        <v>Sin déficit</v>
      </c>
    </row>
    <row r="240" spans="1:18" x14ac:dyDescent="0.25">
      <c r="A240" s="3" t="s">
        <v>535</v>
      </c>
      <c r="B240" s="23">
        <v>2000508</v>
      </c>
      <c r="C240" s="2" t="s">
        <v>18</v>
      </c>
      <c r="D240" s="24">
        <v>0.25999999337363988</v>
      </c>
      <c r="E240" s="24">
        <v>0</v>
      </c>
      <c r="F240" s="25">
        <v>100</v>
      </c>
      <c r="G240" s="25">
        <v>0</v>
      </c>
      <c r="H240" s="25">
        <v>0</v>
      </c>
      <c r="I240" s="25">
        <v>0</v>
      </c>
      <c r="J240" s="26" t="s">
        <v>6</v>
      </c>
      <c r="K240" s="26" t="s">
        <v>6</v>
      </c>
      <c r="L240" s="26" t="s">
        <v>6</v>
      </c>
      <c r="M240" s="9">
        <f>IF(Table1[[#This Row],[Situación a 1 año]]="cumple",0,1)</f>
        <v>0</v>
      </c>
      <c r="N240" s="9">
        <f>IF(Table1[[#This Row],[Situación a 2 años]]="cumple",0,1)</f>
        <v>0</v>
      </c>
      <c r="O240" s="9">
        <f>IF(Table1[[#This Row],[Situación a 10 años]]="cumple",0,1)</f>
        <v>0</v>
      </c>
      <c r="P240" s="10">
        <f>IF(Table1[[#This Row],[Aux_1]]+Table1[[#This Row],[Aux_2]]+Table1[[#This Row],[Aux_10]]&gt;0,1,0)</f>
        <v>0</v>
      </c>
      <c r="Q24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40" s="27" t="str">
        <f>IF(Table1[[#This Row],[Incumplimientos]]&gt;0,"Incumple IPH",IF(Table1[[#This Row],[Garantía volumétrica (%)]]&lt;100,"Cumple con déficit","Sin déficit"))</f>
        <v>Sin déficit</v>
      </c>
    </row>
    <row r="241" spans="1:18" x14ac:dyDescent="0.25">
      <c r="A241" s="3" t="s">
        <v>526</v>
      </c>
      <c r="B241" s="23">
        <v>2000509</v>
      </c>
      <c r="C241" s="2" t="s">
        <v>62</v>
      </c>
      <c r="D241" s="24">
        <v>1.4999999664723873E-2</v>
      </c>
      <c r="E241" s="24">
        <v>0</v>
      </c>
      <c r="F241" s="25">
        <v>100</v>
      </c>
      <c r="G241" s="25">
        <v>0</v>
      </c>
      <c r="H241" s="25">
        <v>0</v>
      </c>
      <c r="I241" s="25">
        <v>0</v>
      </c>
      <c r="J241" s="26" t="s">
        <v>6</v>
      </c>
      <c r="K241" s="26" t="s">
        <v>6</v>
      </c>
      <c r="L241" s="26" t="s">
        <v>6</v>
      </c>
      <c r="M241" s="9">
        <f>IF(Table1[[#This Row],[Situación a 1 año]]="cumple",0,1)</f>
        <v>0</v>
      </c>
      <c r="N241" s="9">
        <f>IF(Table1[[#This Row],[Situación a 2 años]]="cumple",0,1)</f>
        <v>0</v>
      </c>
      <c r="O241" s="9">
        <f>IF(Table1[[#This Row],[Situación a 10 años]]="cumple",0,1)</f>
        <v>0</v>
      </c>
      <c r="P241" s="10">
        <f>IF(Table1[[#This Row],[Aux_1]]+Table1[[#This Row],[Aux_2]]+Table1[[#This Row],[Aux_10]]&gt;0,1,0)</f>
        <v>0</v>
      </c>
      <c r="Q24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41" s="27" t="str">
        <f>IF(Table1[[#This Row],[Incumplimientos]]&gt;0,"Incumple IPH",IF(Table1[[#This Row],[Garantía volumétrica (%)]]&lt;100,"Cumple con déficit","Sin déficit"))</f>
        <v>Sin déficit</v>
      </c>
    </row>
    <row r="242" spans="1:18" x14ac:dyDescent="0.25">
      <c r="A242" s="3" t="s">
        <v>527</v>
      </c>
      <c r="B242" s="23">
        <v>2000513</v>
      </c>
      <c r="C242" s="2" t="s">
        <v>18</v>
      </c>
      <c r="D242" s="24">
        <v>1.3550000003306195</v>
      </c>
      <c r="E242" s="24">
        <v>0</v>
      </c>
      <c r="F242" s="25">
        <v>100</v>
      </c>
      <c r="G242" s="25">
        <v>0</v>
      </c>
      <c r="H242" s="25">
        <v>0</v>
      </c>
      <c r="I242" s="25">
        <v>0</v>
      </c>
      <c r="J242" s="26" t="s">
        <v>6</v>
      </c>
      <c r="K242" s="26" t="s">
        <v>6</v>
      </c>
      <c r="L242" s="26" t="s">
        <v>6</v>
      </c>
      <c r="M242" s="9">
        <f>IF(Table1[[#This Row],[Situación a 1 año]]="cumple",0,1)</f>
        <v>0</v>
      </c>
      <c r="N242" s="9">
        <f>IF(Table1[[#This Row],[Situación a 2 años]]="cumple",0,1)</f>
        <v>0</v>
      </c>
      <c r="O242" s="9">
        <f>IF(Table1[[#This Row],[Situación a 10 años]]="cumple",0,1)</f>
        <v>0</v>
      </c>
      <c r="P242" s="10">
        <f>IF(Table1[[#This Row],[Aux_1]]+Table1[[#This Row],[Aux_2]]+Table1[[#This Row],[Aux_10]]&gt;0,1,0)</f>
        <v>0</v>
      </c>
      <c r="Q24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42" s="27" t="str">
        <f>IF(Table1[[#This Row],[Incumplimientos]]&gt;0,"Incumple IPH",IF(Table1[[#This Row],[Garantía volumétrica (%)]]&lt;100,"Cumple con déficit","Sin déficit"))</f>
        <v>Sin déficit</v>
      </c>
    </row>
    <row r="243" spans="1:18" x14ac:dyDescent="0.25">
      <c r="A243" s="3" t="s">
        <v>214</v>
      </c>
      <c r="B243" s="23">
        <v>2000515</v>
      </c>
      <c r="C243" s="2" t="s">
        <v>62</v>
      </c>
      <c r="D243" s="24">
        <v>1.5799999989103526</v>
      </c>
      <c r="E243" s="24">
        <v>0</v>
      </c>
      <c r="F243" s="25">
        <v>100</v>
      </c>
      <c r="G243" s="25">
        <v>0</v>
      </c>
      <c r="H243" s="25">
        <v>0</v>
      </c>
      <c r="I243" s="25">
        <v>0</v>
      </c>
      <c r="J243" s="26" t="s">
        <v>6</v>
      </c>
      <c r="K243" s="26" t="s">
        <v>6</v>
      </c>
      <c r="L243" s="26" t="s">
        <v>6</v>
      </c>
      <c r="M243" s="9">
        <f>IF(Table1[[#This Row],[Situación a 1 año]]="cumple",0,1)</f>
        <v>0</v>
      </c>
      <c r="N243" s="9">
        <f>IF(Table1[[#This Row],[Situación a 2 años]]="cumple",0,1)</f>
        <v>0</v>
      </c>
      <c r="O243" s="9">
        <f>IF(Table1[[#This Row],[Situación a 10 años]]="cumple",0,1)</f>
        <v>0</v>
      </c>
      <c r="P243" s="10">
        <f>IF(Table1[[#This Row],[Aux_1]]+Table1[[#This Row],[Aux_2]]+Table1[[#This Row],[Aux_10]]&gt;0,1,0)</f>
        <v>0</v>
      </c>
      <c r="Q24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43" s="27" t="str">
        <f>IF(Table1[[#This Row],[Incumplimientos]]&gt;0,"Incumple IPH",IF(Table1[[#This Row],[Garantía volumétrica (%)]]&lt;100,"Cumple con déficit","Sin déficit"))</f>
        <v>Sin déficit</v>
      </c>
    </row>
    <row r="244" spans="1:18" x14ac:dyDescent="0.25">
      <c r="A244" s="3" t="s">
        <v>528</v>
      </c>
      <c r="B244" s="23">
        <v>2000517</v>
      </c>
      <c r="C244" s="2" t="s">
        <v>5</v>
      </c>
      <c r="D244" s="24">
        <v>14.751000072224997</v>
      </c>
      <c r="E244" s="24">
        <v>0</v>
      </c>
      <c r="F244" s="25">
        <v>100</v>
      </c>
      <c r="G244" s="25">
        <v>0</v>
      </c>
      <c r="H244" s="25">
        <v>0</v>
      </c>
      <c r="I244" s="25">
        <v>0</v>
      </c>
      <c r="J244" s="26" t="s">
        <v>6</v>
      </c>
      <c r="K244" s="26" t="s">
        <v>6</v>
      </c>
      <c r="L244" s="26" t="s">
        <v>6</v>
      </c>
      <c r="M244" s="9">
        <f>IF(Table1[[#This Row],[Situación a 1 año]]="cumple",0,1)</f>
        <v>0</v>
      </c>
      <c r="N244" s="9">
        <f>IF(Table1[[#This Row],[Situación a 2 años]]="cumple",0,1)</f>
        <v>0</v>
      </c>
      <c r="O244" s="9">
        <f>IF(Table1[[#This Row],[Situación a 10 años]]="cumple",0,1)</f>
        <v>0</v>
      </c>
      <c r="P244" s="10">
        <f>IF(Table1[[#This Row],[Aux_1]]+Table1[[#This Row],[Aux_2]]+Table1[[#This Row],[Aux_10]]&gt;0,1,0)</f>
        <v>0</v>
      </c>
      <c r="Q24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44" s="27" t="str">
        <f>IF(Table1[[#This Row],[Incumplimientos]]&gt;0,"Incumple IPH",IF(Table1[[#This Row],[Garantía volumétrica (%)]]&lt;100,"Cumple con déficit","Sin déficit"))</f>
        <v>Sin déficit</v>
      </c>
    </row>
    <row r="245" spans="1:18" x14ac:dyDescent="0.25">
      <c r="A245" s="3" t="s">
        <v>529</v>
      </c>
      <c r="B245" s="23">
        <v>2000518</v>
      </c>
      <c r="C245" s="2" t="s">
        <v>5</v>
      </c>
      <c r="D245" s="24">
        <v>19.614999620243907</v>
      </c>
      <c r="E245" s="24">
        <v>0</v>
      </c>
      <c r="F245" s="25">
        <v>100</v>
      </c>
      <c r="G245" s="25">
        <v>0</v>
      </c>
      <c r="H245" s="25">
        <v>0</v>
      </c>
      <c r="I245" s="25">
        <v>0</v>
      </c>
      <c r="J245" s="26" t="s">
        <v>6</v>
      </c>
      <c r="K245" s="26" t="s">
        <v>6</v>
      </c>
      <c r="L245" s="26" t="s">
        <v>6</v>
      </c>
      <c r="M245" s="9">
        <f>IF(Table1[[#This Row],[Situación a 1 año]]="cumple",0,1)</f>
        <v>0</v>
      </c>
      <c r="N245" s="9">
        <f>IF(Table1[[#This Row],[Situación a 2 años]]="cumple",0,1)</f>
        <v>0</v>
      </c>
      <c r="O245" s="9">
        <f>IF(Table1[[#This Row],[Situación a 10 años]]="cumple",0,1)</f>
        <v>0</v>
      </c>
      <c r="P245" s="10">
        <f>IF(Table1[[#This Row],[Aux_1]]+Table1[[#This Row],[Aux_2]]+Table1[[#This Row],[Aux_10]]&gt;0,1,0)</f>
        <v>0</v>
      </c>
      <c r="Q24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45" s="27" t="str">
        <f>IF(Table1[[#This Row],[Incumplimientos]]&gt;0,"Incumple IPH",IF(Table1[[#This Row],[Garantía volumétrica (%)]]&lt;100,"Cumple con déficit","Sin déficit"))</f>
        <v>Sin déficit</v>
      </c>
    </row>
    <row r="246" spans="1:18" x14ac:dyDescent="0.25">
      <c r="A246" s="3" t="s">
        <v>215</v>
      </c>
      <c r="B246" s="23">
        <v>2000520</v>
      </c>
      <c r="C246" s="2" t="s">
        <v>62</v>
      </c>
      <c r="D246" s="24">
        <v>5.9300000078510493</v>
      </c>
      <c r="E246" s="24">
        <v>0</v>
      </c>
      <c r="F246" s="25">
        <v>100</v>
      </c>
      <c r="G246" s="25">
        <v>0</v>
      </c>
      <c r="H246" s="25">
        <v>0</v>
      </c>
      <c r="I246" s="25">
        <v>0</v>
      </c>
      <c r="J246" s="26" t="s">
        <v>6</v>
      </c>
      <c r="K246" s="26" t="s">
        <v>6</v>
      </c>
      <c r="L246" s="26" t="s">
        <v>6</v>
      </c>
      <c r="M246" s="9">
        <f>IF(Table1[[#This Row],[Situación a 1 año]]="cumple",0,1)</f>
        <v>0</v>
      </c>
      <c r="N246" s="9">
        <f>IF(Table1[[#This Row],[Situación a 2 años]]="cumple",0,1)</f>
        <v>0</v>
      </c>
      <c r="O246" s="9">
        <f>IF(Table1[[#This Row],[Situación a 10 años]]="cumple",0,1)</f>
        <v>0</v>
      </c>
      <c r="P246" s="10">
        <f>IF(Table1[[#This Row],[Aux_1]]+Table1[[#This Row],[Aux_2]]+Table1[[#This Row],[Aux_10]]&gt;0,1,0)</f>
        <v>0</v>
      </c>
      <c r="Q24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46" s="27" t="str">
        <f>IF(Table1[[#This Row],[Incumplimientos]]&gt;0,"Incumple IPH",IF(Table1[[#This Row],[Garantía volumétrica (%)]]&lt;100,"Cumple con déficit","Sin déficit"))</f>
        <v>Sin déficit</v>
      </c>
    </row>
    <row r="247" spans="1:18" x14ac:dyDescent="0.25">
      <c r="A247" s="3" t="s">
        <v>216</v>
      </c>
      <c r="B247" s="23">
        <v>2000521</v>
      </c>
      <c r="C247" s="2" t="s">
        <v>31</v>
      </c>
      <c r="D247" s="24">
        <v>1.500000013038516E-2</v>
      </c>
      <c r="E247" s="24">
        <v>0</v>
      </c>
      <c r="F247" s="25">
        <v>100</v>
      </c>
      <c r="G247" s="25">
        <v>0</v>
      </c>
      <c r="H247" s="25">
        <v>0</v>
      </c>
      <c r="I247" s="25">
        <v>0</v>
      </c>
      <c r="J247" s="26" t="s">
        <v>6</v>
      </c>
      <c r="K247" s="26" t="s">
        <v>6</v>
      </c>
      <c r="L247" s="26" t="s">
        <v>6</v>
      </c>
      <c r="M247" s="9">
        <f>IF(Table1[[#This Row],[Situación a 1 año]]="cumple",0,1)</f>
        <v>0</v>
      </c>
      <c r="N247" s="9">
        <f>IF(Table1[[#This Row],[Situación a 2 años]]="cumple",0,1)</f>
        <v>0</v>
      </c>
      <c r="O247" s="9">
        <f>IF(Table1[[#This Row],[Situación a 10 años]]="cumple",0,1)</f>
        <v>0</v>
      </c>
      <c r="P247" s="10">
        <f>IF(Table1[[#This Row],[Aux_1]]+Table1[[#This Row],[Aux_2]]+Table1[[#This Row],[Aux_10]]&gt;0,1,0)</f>
        <v>0</v>
      </c>
      <c r="Q24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47" s="27" t="str">
        <f>IF(Table1[[#This Row],[Incumplimientos]]&gt;0,"Incumple IPH",IF(Table1[[#This Row],[Garantía volumétrica (%)]]&lt;100,"Cumple con déficit","Sin déficit"))</f>
        <v>Sin déficit</v>
      </c>
    </row>
    <row r="248" spans="1:18" x14ac:dyDescent="0.25">
      <c r="A248" s="3" t="s">
        <v>217</v>
      </c>
      <c r="B248" s="23">
        <v>2000524</v>
      </c>
      <c r="C248" s="2" t="s">
        <v>67</v>
      </c>
      <c r="D248" s="24">
        <v>0.640000005136244</v>
      </c>
      <c r="E248" s="24">
        <v>0</v>
      </c>
      <c r="F248" s="25">
        <v>100</v>
      </c>
      <c r="G248" s="25">
        <v>0</v>
      </c>
      <c r="H248" s="25">
        <v>0</v>
      </c>
      <c r="I248" s="25">
        <v>0</v>
      </c>
      <c r="J248" s="26" t="s">
        <v>6</v>
      </c>
      <c r="K248" s="26" t="s">
        <v>6</v>
      </c>
      <c r="L248" s="26" t="s">
        <v>6</v>
      </c>
      <c r="M248" s="9">
        <f>IF(Table1[[#This Row],[Situación a 1 año]]="cumple",0,1)</f>
        <v>0</v>
      </c>
      <c r="N248" s="9">
        <f>IF(Table1[[#This Row],[Situación a 2 años]]="cumple",0,1)</f>
        <v>0</v>
      </c>
      <c r="O248" s="9">
        <f>IF(Table1[[#This Row],[Situación a 10 años]]="cumple",0,1)</f>
        <v>0</v>
      </c>
      <c r="P248" s="10">
        <f>IF(Table1[[#This Row],[Aux_1]]+Table1[[#This Row],[Aux_2]]+Table1[[#This Row],[Aux_10]]&gt;0,1,0)</f>
        <v>0</v>
      </c>
      <c r="Q24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48" s="27" t="str">
        <f>IF(Table1[[#This Row],[Incumplimientos]]&gt;0,"Incumple IPH",IF(Table1[[#This Row],[Garantía volumétrica (%)]]&lt;100,"Cumple con déficit","Sin déficit"))</f>
        <v>Sin déficit</v>
      </c>
    </row>
    <row r="249" spans="1:18" x14ac:dyDescent="0.25">
      <c r="A249" s="3" t="s">
        <v>218</v>
      </c>
      <c r="B249" s="23">
        <v>2000525</v>
      </c>
      <c r="C249" s="2" t="s">
        <v>67</v>
      </c>
      <c r="D249" s="24">
        <v>0.59300000942312181</v>
      </c>
      <c r="E249" s="24">
        <v>0</v>
      </c>
      <c r="F249" s="25">
        <v>100</v>
      </c>
      <c r="G249" s="25">
        <v>0</v>
      </c>
      <c r="H249" s="25">
        <v>0</v>
      </c>
      <c r="I249" s="25">
        <v>0</v>
      </c>
      <c r="J249" s="26" t="s">
        <v>6</v>
      </c>
      <c r="K249" s="26" t="s">
        <v>6</v>
      </c>
      <c r="L249" s="26" t="s">
        <v>6</v>
      </c>
      <c r="M249" s="9">
        <f>IF(Table1[[#This Row],[Situación a 1 año]]="cumple",0,1)</f>
        <v>0</v>
      </c>
      <c r="N249" s="9">
        <f>IF(Table1[[#This Row],[Situación a 2 años]]="cumple",0,1)</f>
        <v>0</v>
      </c>
      <c r="O249" s="9">
        <f>IF(Table1[[#This Row],[Situación a 10 años]]="cumple",0,1)</f>
        <v>0</v>
      </c>
      <c r="P249" s="10">
        <f>IF(Table1[[#This Row],[Aux_1]]+Table1[[#This Row],[Aux_2]]+Table1[[#This Row],[Aux_10]]&gt;0,1,0)</f>
        <v>0</v>
      </c>
      <c r="Q24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49" s="27" t="str">
        <f>IF(Table1[[#This Row],[Incumplimientos]]&gt;0,"Incumple IPH",IF(Table1[[#This Row],[Garantía volumétrica (%)]]&lt;100,"Cumple con déficit","Sin déficit"))</f>
        <v>Sin déficit</v>
      </c>
    </row>
    <row r="250" spans="1:18" x14ac:dyDescent="0.25">
      <c r="A250" s="3" t="s">
        <v>219</v>
      </c>
      <c r="B250" s="23">
        <v>2000530</v>
      </c>
      <c r="C250" s="2" t="s">
        <v>74</v>
      </c>
      <c r="D250" s="24">
        <v>1.4999999664723873E-2</v>
      </c>
      <c r="E250" s="24">
        <v>0</v>
      </c>
      <c r="F250" s="25">
        <v>100</v>
      </c>
      <c r="G250" s="25">
        <v>0</v>
      </c>
      <c r="H250" s="25">
        <v>0</v>
      </c>
      <c r="I250" s="25">
        <v>0</v>
      </c>
      <c r="J250" s="26" t="s">
        <v>6</v>
      </c>
      <c r="K250" s="26" t="s">
        <v>6</v>
      </c>
      <c r="L250" s="26" t="s">
        <v>6</v>
      </c>
      <c r="M250" s="9">
        <f>IF(Table1[[#This Row],[Situación a 1 año]]="cumple",0,1)</f>
        <v>0</v>
      </c>
      <c r="N250" s="9">
        <f>IF(Table1[[#This Row],[Situación a 2 años]]="cumple",0,1)</f>
        <v>0</v>
      </c>
      <c r="O250" s="9">
        <f>IF(Table1[[#This Row],[Situación a 10 años]]="cumple",0,1)</f>
        <v>0</v>
      </c>
      <c r="P250" s="10">
        <f>IF(Table1[[#This Row],[Aux_1]]+Table1[[#This Row],[Aux_2]]+Table1[[#This Row],[Aux_10]]&gt;0,1,0)</f>
        <v>0</v>
      </c>
      <c r="Q25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50" s="27" t="str">
        <f>IF(Table1[[#This Row],[Incumplimientos]]&gt;0,"Incumple IPH",IF(Table1[[#This Row],[Garantía volumétrica (%)]]&lt;100,"Cumple con déficit","Sin déficit"))</f>
        <v>Sin déficit</v>
      </c>
    </row>
    <row r="251" spans="1:18" x14ac:dyDescent="0.25">
      <c r="A251" s="3" t="s">
        <v>220</v>
      </c>
      <c r="B251" s="23">
        <v>2000531</v>
      </c>
      <c r="C251" s="2" t="s">
        <v>51</v>
      </c>
      <c r="D251" s="24">
        <v>1.4999999664723873E-2</v>
      </c>
      <c r="E251" s="24">
        <v>0</v>
      </c>
      <c r="F251" s="25">
        <v>100</v>
      </c>
      <c r="G251" s="25">
        <v>0</v>
      </c>
      <c r="H251" s="25">
        <v>0</v>
      </c>
      <c r="I251" s="25">
        <v>0</v>
      </c>
      <c r="J251" s="26" t="s">
        <v>6</v>
      </c>
      <c r="K251" s="26" t="s">
        <v>6</v>
      </c>
      <c r="L251" s="26" t="s">
        <v>6</v>
      </c>
      <c r="M251" s="9">
        <f>IF(Table1[[#This Row],[Situación a 1 año]]="cumple",0,1)</f>
        <v>0</v>
      </c>
      <c r="N251" s="9">
        <f>IF(Table1[[#This Row],[Situación a 2 años]]="cumple",0,1)</f>
        <v>0</v>
      </c>
      <c r="O251" s="9">
        <f>IF(Table1[[#This Row],[Situación a 10 años]]="cumple",0,1)</f>
        <v>0</v>
      </c>
      <c r="P251" s="10">
        <f>IF(Table1[[#This Row],[Aux_1]]+Table1[[#This Row],[Aux_2]]+Table1[[#This Row],[Aux_10]]&gt;0,1,0)</f>
        <v>0</v>
      </c>
      <c r="Q25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51" s="27" t="str">
        <f>IF(Table1[[#This Row],[Incumplimientos]]&gt;0,"Incumple IPH",IF(Table1[[#This Row],[Garantía volumétrica (%)]]&lt;100,"Cumple con déficit","Sin déficit"))</f>
        <v>Sin déficit</v>
      </c>
    </row>
    <row r="252" spans="1:18" x14ac:dyDescent="0.25">
      <c r="A252" s="3" t="s">
        <v>221</v>
      </c>
      <c r="B252" s="23">
        <v>2000536</v>
      </c>
      <c r="C252" s="2" t="s">
        <v>18</v>
      </c>
      <c r="D252" s="24">
        <v>1.4000000548548996E-2</v>
      </c>
      <c r="E252" s="24">
        <v>0</v>
      </c>
      <c r="F252" s="25">
        <v>100</v>
      </c>
      <c r="G252" s="25">
        <v>0</v>
      </c>
      <c r="H252" s="25">
        <v>0</v>
      </c>
      <c r="I252" s="25">
        <v>0</v>
      </c>
      <c r="J252" s="26" t="s">
        <v>6</v>
      </c>
      <c r="K252" s="26" t="s">
        <v>6</v>
      </c>
      <c r="L252" s="26" t="s">
        <v>6</v>
      </c>
      <c r="M252" s="9">
        <f>IF(Table1[[#This Row],[Situación a 1 año]]="cumple",0,1)</f>
        <v>0</v>
      </c>
      <c r="N252" s="9">
        <f>IF(Table1[[#This Row],[Situación a 2 años]]="cumple",0,1)</f>
        <v>0</v>
      </c>
      <c r="O252" s="9">
        <f>IF(Table1[[#This Row],[Situación a 10 años]]="cumple",0,1)</f>
        <v>0</v>
      </c>
      <c r="P252" s="10">
        <f>IF(Table1[[#This Row],[Aux_1]]+Table1[[#This Row],[Aux_2]]+Table1[[#This Row],[Aux_10]]&gt;0,1,0)</f>
        <v>0</v>
      </c>
      <c r="Q25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52" s="27" t="str">
        <f>IF(Table1[[#This Row],[Incumplimientos]]&gt;0,"Incumple IPH",IF(Table1[[#This Row],[Garantía volumétrica (%)]]&lt;100,"Cumple con déficit","Sin déficit"))</f>
        <v>Sin déficit</v>
      </c>
    </row>
    <row r="253" spans="1:18" x14ac:dyDescent="0.25">
      <c r="A253" s="3" t="s">
        <v>222</v>
      </c>
      <c r="B253" s="23">
        <v>2000537</v>
      </c>
      <c r="C253" s="2" t="s">
        <v>5</v>
      </c>
      <c r="D253" s="24">
        <v>1.3519999997224659</v>
      </c>
      <c r="E253" s="24">
        <v>0</v>
      </c>
      <c r="F253" s="25">
        <v>100</v>
      </c>
      <c r="G253" s="25">
        <v>0</v>
      </c>
      <c r="H253" s="25">
        <v>0</v>
      </c>
      <c r="I253" s="25">
        <v>0</v>
      </c>
      <c r="J253" s="26" t="s">
        <v>6</v>
      </c>
      <c r="K253" s="26" t="s">
        <v>6</v>
      </c>
      <c r="L253" s="26" t="s">
        <v>6</v>
      </c>
      <c r="M253" s="9">
        <f>IF(Table1[[#This Row],[Situación a 1 año]]="cumple",0,1)</f>
        <v>0</v>
      </c>
      <c r="N253" s="9">
        <f>IF(Table1[[#This Row],[Situación a 2 años]]="cumple",0,1)</f>
        <v>0</v>
      </c>
      <c r="O253" s="9">
        <f>IF(Table1[[#This Row],[Situación a 10 años]]="cumple",0,1)</f>
        <v>0</v>
      </c>
      <c r="P253" s="10">
        <f>IF(Table1[[#This Row],[Aux_1]]+Table1[[#This Row],[Aux_2]]+Table1[[#This Row],[Aux_10]]&gt;0,1,0)</f>
        <v>0</v>
      </c>
      <c r="Q25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53" s="27" t="str">
        <f>IF(Table1[[#This Row],[Incumplimientos]]&gt;0,"Incumple IPH",IF(Table1[[#This Row],[Garantía volumétrica (%)]]&lt;100,"Cumple con déficit","Sin déficit"))</f>
        <v>Sin déficit</v>
      </c>
    </row>
    <row r="254" spans="1:18" x14ac:dyDescent="0.25">
      <c r="A254" s="3" t="s">
        <v>223</v>
      </c>
      <c r="B254" s="23">
        <v>2000538</v>
      </c>
      <c r="C254" s="2" t="s">
        <v>62</v>
      </c>
      <c r="D254" s="24">
        <v>1.0440000229282305</v>
      </c>
      <c r="E254" s="24">
        <v>0</v>
      </c>
      <c r="F254" s="25">
        <v>100</v>
      </c>
      <c r="G254" s="25">
        <v>0</v>
      </c>
      <c r="H254" s="25">
        <v>0</v>
      </c>
      <c r="I254" s="25">
        <v>0</v>
      </c>
      <c r="J254" s="26" t="s">
        <v>6</v>
      </c>
      <c r="K254" s="26" t="s">
        <v>6</v>
      </c>
      <c r="L254" s="26" t="s">
        <v>6</v>
      </c>
      <c r="M254" s="9">
        <f>IF(Table1[[#This Row],[Situación a 1 año]]="cumple",0,1)</f>
        <v>0</v>
      </c>
      <c r="N254" s="9">
        <f>IF(Table1[[#This Row],[Situación a 2 años]]="cumple",0,1)</f>
        <v>0</v>
      </c>
      <c r="O254" s="9">
        <f>IF(Table1[[#This Row],[Situación a 10 años]]="cumple",0,1)</f>
        <v>0</v>
      </c>
      <c r="P254" s="10">
        <f>IF(Table1[[#This Row],[Aux_1]]+Table1[[#This Row],[Aux_2]]+Table1[[#This Row],[Aux_10]]&gt;0,1,0)</f>
        <v>0</v>
      </c>
      <c r="Q25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54" s="27" t="str">
        <f>IF(Table1[[#This Row],[Incumplimientos]]&gt;0,"Incumple IPH",IF(Table1[[#This Row],[Garantía volumétrica (%)]]&lt;100,"Cumple con déficit","Sin déficit"))</f>
        <v>Sin déficit</v>
      </c>
    </row>
    <row r="255" spans="1:18" x14ac:dyDescent="0.25">
      <c r="A255" s="3" t="s">
        <v>530</v>
      </c>
      <c r="B255" s="23">
        <v>2000540</v>
      </c>
      <c r="C255" s="2" t="s">
        <v>74</v>
      </c>
      <c r="D255" s="24">
        <v>1.3000000501051545E-2</v>
      </c>
      <c r="E255" s="24">
        <v>0</v>
      </c>
      <c r="F255" s="25">
        <v>100</v>
      </c>
      <c r="G255" s="25">
        <v>0</v>
      </c>
      <c r="H255" s="25">
        <v>0</v>
      </c>
      <c r="I255" s="25">
        <v>0</v>
      </c>
      <c r="J255" s="26" t="s">
        <v>6</v>
      </c>
      <c r="K255" s="26" t="s">
        <v>6</v>
      </c>
      <c r="L255" s="26" t="s">
        <v>6</v>
      </c>
      <c r="M255" s="9">
        <f>IF(Table1[[#This Row],[Situación a 1 año]]="cumple",0,1)</f>
        <v>0</v>
      </c>
      <c r="N255" s="9">
        <f>IF(Table1[[#This Row],[Situación a 2 años]]="cumple",0,1)</f>
        <v>0</v>
      </c>
      <c r="O255" s="9">
        <f>IF(Table1[[#This Row],[Situación a 10 años]]="cumple",0,1)</f>
        <v>0</v>
      </c>
      <c r="P255" s="10">
        <f>IF(Table1[[#This Row],[Aux_1]]+Table1[[#This Row],[Aux_2]]+Table1[[#This Row],[Aux_10]]&gt;0,1,0)</f>
        <v>0</v>
      </c>
      <c r="Q25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55" s="27" t="str">
        <f>IF(Table1[[#This Row],[Incumplimientos]]&gt;0,"Incumple IPH",IF(Table1[[#This Row],[Garantía volumétrica (%)]]&lt;100,"Cumple con déficit","Sin déficit"))</f>
        <v>Sin déficit</v>
      </c>
    </row>
    <row r="256" spans="1:18" x14ac:dyDescent="0.25">
      <c r="A256" s="3" t="s">
        <v>224</v>
      </c>
      <c r="B256" s="23">
        <v>2000545</v>
      </c>
      <c r="C256" s="2" t="s">
        <v>5</v>
      </c>
      <c r="D256" s="24">
        <v>3.7309999492717907</v>
      </c>
      <c r="E256" s="24">
        <v>0</v>
      </c>
      <c r="F256" s="25">
        <v>100</v>
      </c>
      <c r="G256" s="25">
        <v>0</v>
      </c>
      <c r="H256" s="25">
        <v>0</v>
      </c>
      <c r="I256" s="25">
        <v>0</v>
      </c>
      <c r="J256" s="26" t="s">
        <v>6</v>
      </c>
      <c r="K256" s="26" t="s">
        <v>6</v>
      </c>
      <c r="L256" s="26" t="s">
        <v>6</v>
      </c>
      <c r="M256" s="9">
        <f>IF(Table1[[#This Row],[Situación a 1 año]]="cumple",0,1)</f>
        <v>0</v>
      </c>
      <c r="N256" s="9">
        <f>IF(Table1[[#This Row],[Situación a 2 años]]="cumple",0,1)</f>
        <v>0</v>
      </c>
      <c r="O256" s="9">
        <f>IF(Table1[[#This Row],[Situación a 10 años]]="cumple",0,1)</f>
        <v>0</v>
      </c>
      <c r="P256" s="10">
        <f>IF(Table1[[#This Row],[Aux_1]]+Table1[[#This Row],[Aux_2]]+Table1[[#This Row],[Aux_10]]&gt;0,1,0)</f>
        <v>0</v>
      </c>
      <c r="Q25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56" s="27" t="str">
        <f>IF(Table1[[#This Row],[Incumplimientos]]&gt;0,"Incumple IPH",IF(Table1[[#This Row],[Garantía volumétrica (%)]]&lt;100,"Cumple con déficit","Sin déficit"))</f>
        <v>Sin déficit</v>
      </c>
    </row>
    <row r="257" spans="1:18" x14ac:dyDescent="0.25">
      <c r="A257" s="3" t="s">
        <v>225</v>
      </c>
      <c r="B257" s="23">
        <v>2000547</v>
      </c>
      <c r="C257" s="2" t="s">
        <v>51</v>
      </c>
      <c r="D257" s="24">
        <v>1.4000000664964318E-2</v>
      </c>
      <c r="E257" s="24">
        <v>0</v>
      </c>
      <c r="F257" s="25">
        <v>100</v>
      </c>
      <c r="G257" s="25">
        <v>0</v>
      </c>
      <c r="H257" s="25">
        <v>0</v>
      </c>
      <c r="I257" s="25">
        <v>0</v>
      </c>
      <c r="J257" s="26" t="s">
        <v>6</v>
      </c>
      <c r="K257" s="26" t="s">
        <v>6</v>
      </c>
      <c r="L257" s="26" t="s">
        <v>6</v>
      </c>
      <c r="M257" s="9">
        <f>IF(Table1[[#This Row],[Situación a 1 año]]="cumple",0,1)</f>
        <v>0</v>
      </c>
      <c r="N257" s="9">
        <f>IF(Table1[[#This Row],[Situación a 2 años]]="cumple",0,1)</f>
        <v>0</v>
      </c>
      <c r="O257" s="9">
        <f>IF(Table1[[#This Row],[Situación a 10 años]]="cumple",0,1)</f>
        <v>0</v>
      </c>
      <c r="P257" s="10">
        <f>IF(Table1[[#This Row],[Aux_1]]+Table1[[#This Row],[Aux_2]]+Table1[[#This Row],[Aux_10]]&gt;0,1,0)</f>
        <v>0</v>
      </c>
      <c r="Q25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57" s="27" t="str">
        <f>IF(Table1[[#This Row],[Incumplimientos]]&gt;0,"Incumple IPH",IF(Table1[[#This Row],[Garantía volumétrica (%)]]&lt;100,"Cumple con déficit","Sin déficit"))</f>
        <v>Sin déficit</v>
      </c>
    </row>
    <row r="258" spans="1:18" x14ac:dyDescent="0.25">
      <c r="A258" s="3" t="s">
        <v>226</v>
      </c>
      <c r="B258" s="23">
        <v>2000552</v>
      </c>
      <c r="C258" s="2" t="s">
        <v>106</v>
      </c>
      <c r="D258" s="24">
        <v>1.4000000432133675E-2</v>
      </c>
      <c r="E258" s="24">
        <v>0</v>
      </c>
      <c r="F258" s="25">
        <v>100</v>
      </c>
      <c r="G258" s="25">
        <v>0</v>
      </c>
      <c r="H258" s="25">
        <v>0</v>
      </c>
      <c r="I258" s="25">
        <v>0</v>
      </c>
      <c r="J258" s="26" t="s">
        <v>6</v>
      </c>
      <c r="K258" s="26" t="s">
        <v>6</v>
      </c>
      <c r="L258" s="26" t="s">
        <v>6</v>
      </c>
      <c r="M258" s="9">
        <f>IF(Table1[[#This Row],[Situación a 1 año]]="cumple",0,1)</f>
        <v>0</v>
      </c>
      <c r="N258" s="9">
        <f>IF(Table1[[#This Row],[Situación a 2 años]]="cumple",0,1)</f>
        <v>0</v>
      </c>
      <c r="O258" s="9">
        <f>IF(Table1[[#This Row],[Situación a 10 años]]="cumple",0,1)</f>
        <v>0</v>
      </c>
      <c r="P258" s="10">
        <f>IF(Table1[[#This Row],[Aux_1]]+Table1[[#This Row],[Aux_2]]+Table1[[#This Row],[Aux_10]]&gt;0,1,0)</f>
        <v>0</v>
      </c>
      <c r="Q25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58" s="27" t="str">
        <f>IF(Table1[[#This Row],[Incumplimientos]]&gt;0,"Incumple IPH",IF(Table1[[#This Row],[Garantía volumétrica (%)]]&lt;100,"Cumple con déficit","Sin déficit"))</f>
        <v>Sin déficit</v>
      </c>
    </row>
    <row r="259" spans="1:18" x14ac:dyDescent="0.25">
      <c r="A259" s="3" t="s">
        <v>531</v>
      </c>
      <c r="B259" s="23">
        <v>2000559</v>
      </c>
      <c r="C259" s="2" t="s">
        <v>117</v>
      </c>
      <c r="D259" s="24">
        <v>1.5000000363215804E-2</v>
      </c>
      <c r="E259" s="24">
        <v>0</v>
      </c>
      <c r="F259" s="25">
        <v>100</v>
      </c>
      <c r="G259" s="25">
        <v>0</v>
      </c>
      <c r="H259" s="25">
        <v>0</v>
      </c>
      <c r="I259" s="25">
        <v>0</v>
      </c>
      <c r="J259" s="26" t="s">
        <v>6</v>
      </c>
      <c r="K259" s="26" t="s">
        <v>6</v>
      </c>
      <c r="L259" s="26" t="s">
        <v>6</v>
      </c>
      <c r="M259" s="9">
        <f>IF(Table1[[#This Row],[Situación a 1 año]]="cumple",0,1)</f>
        <v>0</v>
      </c>
      <c r="N259" s="9">
        <f>IF(Table1[[#This Row],[Situación a 2 años]]="cumple",0,1)</f>
        <v>0</v>
      </c>
      <c r="O259" s="9">
        <f>IF(Table1[[#This Row],[Situación a 10 años]]="cumple",0,1)</f>
        <v>0</v>
      </c>
      <c r="P259" s="10">
        <f>IF(Table1[[#This Row],[Aux_1]]+Table1[[#This Row],[Aux_2]]+Table1[[#This Row],[Aux_10]]&gt;0,1,0)</f>
        <v>0</v>
      </c>
      <c r="Q25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59" s="27" t="str">
        <f>IF(Table1[[#This Row],[Incumplimientos]]&gt;0,"Incumple IPH",IF(Table1[[#This Row],[Garantía volumétrica (%)]]&lt;100,"Cumple con déficit","Sin déficit"))</f>
        <v>Sin déficit</v>
      </c>
    </row>
    <row r="260" spans="1:18" x14ac:dyDescent="0.25">
      <c r="A260" s="3" t="s">
        <v>227</v>
      </c>
      <c r="B260" s="23">
        <v>2000562</v>
      </c>
      <c r="C260" s="2" t="s">
        <v>117</v>
      </c>
      <c r="D260" s="24">
        <v>0.18899999826680869</v>
      </c>
      <c r="E260" s="24">
        <v>0</v>
      </c>
      <c r="F260" s="25">
        <v>100</v>
      </c>
      <c r="G260" s="25">
        <v>0</v>
      </c>
      <c r="H260" s="25">
        <v>0</v>
      </c>
      <c r="I260" s="25">
        <v>0</v>
      </c>
      <c r="J260" s="26" t="s">
        <v>6</v>
      </c>
      <c r="K260" s="26" t="s">
        <v>6</v>
      </c>
      <c r="L260" s="26" t="s">
        <v>6</v>
      </c>
      <c r="M260" s="9">
        <f>IF(Table1[[#This Row],[Situación a 1 año]]="cumple",0,1)</f>
        <v>0</v>
      </c>
      <c r="N260" s="9">
        <f>IF(Table1[[#This Row],[Situación a 2 años]]="cumple",0,1)</f>
        <v>0</v>
      </c>
      <c r="O260" s="9">
        <f>IF(Table1[[#This Row],[Situación a 10 años]]="cumple",0,1)</f>
        <v>0</v>
      </c>
      <c r="P260" s="10">
        <f>IF(Table1[[#This Row],[Aux_1]]+Table1[[#This Row],[Aux_2]]+Table1[[#This Row],[Aux_10]]&gt;0,1,0)</f>
        <v>0</v>
      </c>
      <c r="Q26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60" s="27" t="str">
        <f>IF(Table1[[#This Row],[Incumplimientos]]&gt;0,"Incumple IPH",IF(Table1[[#This Row],[Garantía volumétrica (%)]]&lt;100,"Cumple con déficit","Sin déficit"))</f>
        <v>Sin déficit</v>
      </c>
    </row>
    <row r="261" spans="1:18" x14ac:dyDescent="0.25">
      <c r="A261" s="3" t="s">
        <v>228</v>
      </c>
      <c r="B261" s="23">
        <v>2000568</v>
      </c>
      <c r="C261" s="2" t="s">
        <v>106</v>
      </c>
      <c r="D261" s="24">
        <v>1.4000000432133675E-2</v>
      </c>
      <c r="E261" s="24">
        <v>0</v>
      </c>
      <c r="F261" s="25">
        <v>100</v>
      </c>
      <c r="G261" s="25">
        <v>0</v>
      </c>
      <c r="H261" s="25">
        <v>0</v>
      </c>
      <c r="I261" s="25">
        <v>0</v>
      </c>
      <c r="J261" s="26" t="s">
        <v>6</v>
      </c>
      <c r="K261" s="26" t="s">
        <v>6</v>
      </c>
      <c r="L261" s="26" t="s">
        <v>6</v>
      </c>
      <c r="M261" s="9">
        <f>IF(Table1[[#This Row],[Situación a 1 año]]="cumple",0,1)</f>
        <v>0</v>
      </c>
      <c r="N261" s="9">
        <f>IF(Table1[[#This Row],[Situación a 2 años]]="cumple",0,1)</f>
        <v>0</v>
      </c>
      <c r="O261" s="9">
        <f>IF(Table1[[#This Row],[Situación a 10 años]]="cumple",0,1)</f>
        <v>0</v>
      </c>
      <c r="P261" s="10">
        <f>IF(Table1[[#This Row],[Aux_1]]+Table1[[#This Row],[Aux_2]]+Table1[[#This Row],[Aux_10]]&gt;0,1,0)</f>
        <v>0</v>
      </c>
      <c r="Q26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61" s="27" t="str">
        <f>IF(Table1[[#This Row],[Incumplimientos]]&gt;0,"Incumple IPH",IF(Table1[[#This Row],[Garantía volumétrica (%)]]&lt;100,"Cumple con déficit","Sin déficit"))</f>
        <v>Sin déficit</v>
      </c>
    </row>
    <row r="262" spans="1:18" x14ac:dyDescent="0.25">
      <c r="A262" s="3" t="s">
        <v>532</v>
      </c>
      <c r="B262" s="23">
        <v>2000571</v>
      </c>
      <c r="C262" s="2" t="s">
        <v>117</v>
      </c>
      <c r="D262" s="24">
        <v>1.4999999664723873E-2</v>
      </c>
      <c r="E262" s="24">
        <v>0</v>
      </c>
      <c r="F262" s="25">
        <v>100</v>
      </c>
      <c r="G262" s="25">
        <v>0</v>
      </c>
      <c r="H262" s="25">
        <v>0</v>
      </c>
      <c r="I262" s="25">
        <v>0</v>
      </c>
      <c r="J262" s="26" t="s">
        <v>6</v>
      </c>
      <c r="K262" s="26" t="s">
        <v>6</v>
      </c>
      <c r="L262" s="26" t="s">
        <v>6</v>
      </c>
      <c r="M262" s="9">
        <f>IF(Table1[[#This Row],[Situación a 1 año]]="cumple",0,1)</f>
        <v>0</v>
      </c>
      <c r="N262" s="9">
        <f>IF(Table1[[#This Row],[Situación a 2 años]]="cumple",0,1)</f>
        <v>0</v>
      </c>
      <c r="O262" s="9">
        <f>IF(Table1[[#This Row],[Situación a 10 años]]="cumple",0,1)</f>
        <v>0</v>
      </c>
      <c r="P262" s="10">
        <f>IF(Table1[[#This Row],[Aux_1]]+Table1[[#This Row],[Aux_2]]+Table1[[#This Row],[Aux_10]]&gt;0,1,0)</f>
        <v>0</v>
      </c>
      <c r="Q26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62" s="27" t="str">
        <f>IF(Table1[[#This Row],[Incumplimientos]]&gt;0,"Incumple IPH",IF(Table1[[#This Row],[Garantía volumétrica (%)]]&lt;100,"Cumple con déficit","Sin déficit"))</f>
        <v>Sin déficit</v>
      </c>
    </row>
    <row r="263" spans="1:18" x14ac:dyDescent="0.25">
      <c r="A263" s="3" t="s">
        <v>533</v>
      </c>
      <c r="B263" s="23">
        <v>2000573</v>
      </c>
      <c r="C263" s="2" t="s">
        <v>117</v>
      </c>
      <c r="D263" s="24">
        <v>1.9170000161975622</v>
      </c>
      <c r="E263" s="24">
        <v>0</v>
      </c>
      <c r="F263" s="25">
        <v>100</v>
      </c>
      <c r="G263" s="25">
        <v>0</v>
      </c>
      <c r="H263" s="25">
        <v>0</v>
      </c>
      <c r="I263" s="25">
        <v>0</v>
      </c>
      <c r="J263" s="26" t="s">
        <v>6</v>
      </c>
      <c r="K263" s="26" t="s">
        <v>6</v>
      </c>
      <c r="L263" s="26" t="s">
        <v>6</v>
      </c>
      <c r="M263" s="9">
        <f>IF(Table1[[#This Row],[Situación a 1 año]]="cumple",0,1)</f>
        <v>0</v>
      </c>
      <c r="N263" s="9">
        <f>IF(Table1[[#This Row],[Situación a 2 años]]="cumple",0,1)</f>
        <v>0</v>
      </c>
      <c r="O263" s="9">
        <f>IF(Table1[[#This Row],[Situación a 10 años]]="cumple",0,1)</f>
        <v>0</v>
      </c>
      <c r="P263" s="10">
        <f>IF(Table1[[#This Row],[Aux_1]]+Table1[[#This Row],[Aux_2]]+Table1[[#This Row],[Aux_10]]&gt;0,1,0)</f>
        <v>0</v>
      </c>
      <c r="Q26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63" s="27" t="str">
        <f>IF(Table1[[#This Row],[Incumplimientos]]&gt;0,"Incumple IPH",IF(Table1[[#This Row],[Garantía volumétrica (%)]]&lt;100,"Cumple con déficit","Sin déficit"))</f>
        <v>Sin déficit</v>
      </c>
    </row>
    <row r="264" spans="1:18" x14ac:dyDescent="0.25">
      <c r="A264" s="3" t="s">
        <v>229</v>
      </c>
      <c r="B264" s="23">
        <v>2000575</v>
      </c>
      <c r="C264" s="2" t="s">
        <v>135</v>
      </c>
      <c r="D264" s="24">
        <v>3.0000000610016286E-2</v>
      </c>
      <c r="E264" s="24">
        <v>0</v>
      </c>
      <c r="F264" s="25">
        <v>100</v>
      </c>
      <c r="G264" s="25">
        <v>0</v>
      </c>
      <c r="H264" s="25">
        <v>0</v>
      </c>
      <c r="I264" s="25">
        <v>0</v>
      </c>
      <c r="J264" s="26" t="s">
        <v>6</v>
      </c>
      <c r="K264" s="26" t="s">
        <v>6</v>
      </c>
      <c r="L264" s="26" t="s">
        <v>6</v>
      </c>
      <c r="M264" s="9">
        <f>IF(Table1[[#This Row],[Situación a 1 año]]="cumple",0,1)</f>
        <v>0</v>
      </c>
      <c r="N264" s="9">
        <f>IF(Table1[[#This Row],[Situación a 2 años]]="cumple",0,1)</f>
        <v>0</v>
      </c>
      <c r="O264" s="9">
        <f>IF(Table1[[#This Row],[Situación a 10 años]]="cumple",0,1)</f>
        <v>0</v>
      </c>
      <c r="P264" s="10">
        <f>IF(Table1[[#This Row],[Aux_1]]+Table1[[#This Row],[Aux_2]]+Table1[[#This Row],[Aux_10]]&gt;0,1,0)</f>
        <v>0</v>
      </c>
      <c r="Q26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64" s="27" t="str">
        <f>IF(Table1[[#This Row],[Incumplimientos]]&gt;0,"Incumple IPH",IF(Table1[[#This Row],[Garantía volumétrica (%)]]&lt;100,"Cumple con déficit","Sin déficit"))</f>
        <v>Sin déficit</v>
      </c>
    </row>
    <row r="265" spans="1:18" x14ac:dyDescent="0.25">
      <c r="A265" s="3" t="s">
        <v>230</v>
      </c>
      <c r="B265" s="23">
        <v>2000576</v>
      </c>
      <c r="C265" s="2" t="s">
        <v>135</v>
      </c>
      <c r="D265" s="24">
        <v>1.4000000315718353E-2</v>
      </c>
      <c r="E265" s="24">
        <v>0</v>
      </c>
      <c r="F265" s="25">
        <v>100</v>
      </c>
      <c r="G265" s="25">
        <v>0</v>
      </c>
      <c r="H265" s="25">
        <v>0</v>
      </c>
      <c r="I265" s="25">
        <v>0</v>
      </c>
      <c r="J265" s="26" t="s">
        <v>6</v>
      </c>
      <c r="K265" s="26" t="s">
        <v>6</v>
      </c>
      <c r="L265" s="26" t="s">
        <v>6</v>
      </c>
      <c r="M265" s="9">
        <f>IF(Table1[[#This Row],[Situación a 1 año]]="cumple",0,1)</f>
        <v>0</v>
      </c>
      <c r="N265" s="9">
        <f>IF(Table1[[#This Row],[Situación a 2 años]]="cumple",0,1)</f>
        <v>0</v>
      </c>
      <c r="O265" s="9">
        <f>IF(Table1[[#This Row],[Situación a 10 años]]="cumple",0,1)</f>
        <v>0</v>
      </c>
      <c r="P265" s="10">
        <f>IF(Table1[[#This Row],[Aux_1]]+Table1[[#This Row],[Aux_2]]+Table1[[#This Row],[Aux_10]]&gt;0,1,0)</f>
        <v>0</v>
      </c>
      <c r="Q26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65" s="27" t="str">
        <f>IF(Table1[[#This Row],[Incumplimientos]]&gt;0,"Incumple IPH",IF(Table1[[#This Row],[Garantía volumétrica (%)]]&lt;100,"Cumple con déficit","Sin déficit"))</f>
        <v>Sin déficit</v>
      </c>
    </row>
    <row r="266" spans="1:18" x14ac:dyDescent="0.25">
      <c r="A266" s="3" t="s">
        <v>231</v>
      </c>
      <c r="B266" s="23">
        <v>2000578</v>
      </c>
      <c r="C266" s="2" t="s">
        <v>160</v>
      </c>
      <c r="D266" s="24">
        <v>0.25599999527912587</v>
      </c>
      <c r="E266" s="24">
        <v>0</v>
      </c>
      <c r="F266" s="25">
        <v>100</v>
      </c>
      <c r="G266" s="25">
        <v>0</v>
      </c>
      <c r="H266" s="25">
        <v>0</v>
      </c>
      <c r="I266" s="25">
        <v>0</v>
      </c>
      <c r="J266" s="26" t="s">
        <v>6</v>
      </c>
      <c r="K266" s="26" t="s">
        <v>6</v>
      </c>
      <c r="L266" s="26" t="s">
        <v>6</v>
      </c>
      <c r="M266" s="9">
        <f>IF(Table1[[#This Row],[Situación a 1 año]]="cumple",0,1)</f>
        <v>0</v>
      </c>
      <c r="N266" s="9">
        <f>IF(Table1[[#This Row],[Situación a 2 años]]="cumple",0,1)</f>
        <v>0</v>
      </c>
      <c r="O266" s="9">
        <f>IF(Table1[[#This Row],[Situación a 10 años]]="cumple",0,1)</f>
        <v>0</v>
      </c>
      <c r="P266" s="10">
        <f>IF(Table1[[#This Row],[Aux_1]]+Table1[[#This Row],[Aux_2]]+Table1[[#This Row],[Aux_10]]&gt;0,1,0)</f>
        <v>0</v>
      </c>
      <c r="Q26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66" s="27" t="str">
        <f>IF(Table1[[#This Row],[Incumplimientos]]&gt;0,"Incumple IPH",IF(Table1[[#This Row],[Garantía volumétrica (%)]]&lt;100,"Cumple con déficit","Sin déficit"))</f>
        <v>Sin déficit</v>
      </c>
    </row>
    <row r="267" spans="1:18" x14ac:dyDescent="0.25">
      <c r="A267" s="3" t="s">
        <v>232</v>
      </c>
      <c r="B267" s="23">
        <v>2000580</v>
      </c>
      <c r="C267" s="2" t="s">
        <v>145</v>
      </c>
      <c r="D267" s="24">
        <v>3.681000045966357</v>
      </c>
      <c r="E267" s="24">
        <v>0</v>
      </c>
      <c r="F267" s="25">
        <v>100</v>
      </c>
      <c r="G267" s="25">
        <v>0</v>
      </c>
      <c r="H267" s="25">
        <v>0</v>
      </c>
      <c r="I267" s="25">
        <v>0</v>
      </c>
      <c r="J267" s="26" t="s">
        <v>6</v>
      </c>
      <c r="K267" s="26" t="s">
        <v>6</v>
      </c>
      <c r="L267" s="26" t="s">
        <v>6</v>
      </c>
      <c r="M267" s="9">
        <f>IF(Table1[[#This Row],[Situación a 1 año]]="cumple",0,1)</f>
        <v>0</v>
      </c>
      <c r="N267" s="9">
        <f>IF(Table1[[#This Row],[Situación a 2 años]]="cumple",0,1)</f>
        <v>0</v>
      </c>
      <c r="O267" s="9">
        <f>IF(Table1[[#This Row],[Situación a 10 años]]="cumple",0,1)</f>
        <v>0</v>
      </c>
      <c r="P267" s="10">
        <f>IF(Table1[[#This Row],[Aux_1]]+Table1[[#This Row],[Aux_2]]+Table1[[#This Row],[Aux_10]]&gt;0,1,0)</f>
        <v>0</v>
      </c>
      <c r="Q26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67" s="27" t="str">
        <f>IF(Table1[[#This Row],[Incumplimientos]]&gt;0,"Incumple IPH",IF(Table1[[#This Row],[Garantía volumétrica (%)]]&lt;100,"Cumple con déficit","Sin déficit"))</f>
        <v>Sin déficit</v>
      </c>
    </row>
    <row r="268" spans="1:18" x14ac:dyDescent="0.25">
      <c r="A268" s="3" t="s">
        <v>233</v>
      </c>
      <c r="B268" s="23">
        <v>2000584</v>
      </c>
      <c r="C268" s="2" t="s">
        <v>160</v>
      </c>
      <c r="D268" s="24">
        <v>0.42900001397356391</v>
      </c>
      <c r="E268" s="24">
        <v>0</v>
      </c>
      <c r="F268" s="25">
        <v>100</v>
      </c>
      <c r="G268" s="25">
        <v>0</v>
      </c>
      <c r="H268" s="25">
        <v>0</v>
      </c>
      <c r="I268" s="25">
        <v>0</v>
      </c>
      <c r="J268" s="26" t="s">
        <v>6</v>
      </c>
      <c r="K268" s="26" t="s">
        <v>6</v>
      </c>
      <c r="L268" s="26" t="s">
        <v>6</v>
      </c>
      <c r="M268" s="9">
        <f>IF(Table1[[#This Row],[Situación a 1 año]]="cumple",0,1)</f>
        <v>0</v>
      </c>
      <c r="N268" s="9">
        <f>IF(Table1[[#This Row],[Situación a 2 años]]="cumple",0,1)</f>
        <v>0</v>
      </c>
      <c r="O268" s="9">
        <f>IF(Table1[[#This Row],[Situación a 10 años]]="cumple",0,1)</f>
        <v>0</v>
      </c>
      <c r="P268" s="10">
        <f>IF(Table1[[#This Row],[Aux_1]]+Table1[[#This Row],[Aux_2]]+Table1[[#This Row],[Aux_10]]&gt;0,1,0)</f>
        <v>0</v>
      </c>
      <c r="Q26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68" s="27" t="str">
        <f>IF(Table1[[#This Row],[Incumplimientos]]&gt;0,"Incumple IPH",IF(Table1[[#This Row],[Garantía volumétrica (%)]]&lt;100,"Cumple con déficit","Sin déficit"))</f>
        <v>Sin déficit</v>
      </c>
    </row>
    <row r="269" spans="1:18" x14ac:dyDescent="0.25">
      <c r="A269" s="3" t="s">
        <v>234</v>
      </c>
      <c r="B269" s="23">
        <v>2000595</v>
      </c>
      <c r="C269" s="2" t="s">
        <v>135</v>
      </c>
      <c r="D269" s="24">
        <v>11.086999982595444</v>
      </c>
      <c r="E269" s="24">
        <v>0</v>
      </c>
      <c r="F269" s="25">
        <v>100</v>
      </c>
      <c r="G269" s="25">
        <v>0</v>
      </c>
      <c r="H269" s="25">
        <v>0</v>
      </c>
      <c r="I269" s="25">
        <v>0</v>
      </c>
      <c r="J269" s="26" t="s">
        <v>6</v>
      </c>
      <c r="K269" s="26" t="s">
        <v>6</v>
      </c>
      <c r="L269" s="26" t="s">
        <v>6</v>
      </c>
      <c r="M269" s="9">
        <f>IF(Table1[[#This Row],[Situación a 1 año]]="cumple",0,1)</f>
        <v>0</v>
      </c>
      <c r="N269" s="9">
        <f>IF(Table1[[#This Row],[Situación a 2 años]]="cumple",0,1)</f>
        <v>0</v>
      </c>
      <c r="O269" s="9">
        <f>IF(Table1[[#This Row],[Situación a 10 años]]="cumple",0,1)</f>
        <v>0</v>
      </c>
      <c r="P269" s="10">
        <f>IF(Table1[[#This Row],[Aux_1]]+Table1[[#This Row],[Aux_2]]+Table1[[#This Row],[Aux_10]]&gt;0,1,0)</f>
        <v>0</v>
      </c>
      <c r="Q26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69" s="27" t="str">
        <f>IF(Table1[[#This Row],[Incumplimientos]]&gt;0,"Incumple IPH",IF(Table1[[#This Row],[Garantía volumétrica (%)]]&lt;100,"Cumple con déficit","Sin déficit"))</f>
        <v>Sin déficit</v>
      </c>
    </row>
    <row r="270" spans="1:18" x14ac:dyDescent="0.25">
      <c r="A270" s="3" t="s">
        <v>235</v>
      </c>
      <c r="B270" s="23">
        <v>2000596</v>
      </c>
      <c r="C270" s="2" t="s">
        <v>135</v>
      </c>
      <c r="D270" s="24">
        <v>7.2870000395923853</v>
      </c>
      <c r="E270" s="24">
        <v>0</v>
      </c>
      <c r="F270" s="25">
        <v>100</v>
      </c>
      <c r="G270" s="25">
        <v>0</v>
      </c>
      <c r="H270" s="25">
        <v>0</v>
      </c>
      <c r="I270" s="25">
        <v>0</v>
      </c>
      <c r="J270" s="26" t="s">
        <v>6</v>
      </c>
      <c r="K270" s="26" t="s">
        <v>6</v>
      </c>
      <c r="L270" s="26" t="s">
        <v>6</v>
      </c>
      <c r="M270" s="9">
        <f>IF(Table1[[#This Row],[Situación a 1 año]]="cumple",0,1)</f>
        <v>0</v>
      </c>
      <c r="N270" s="9">
        <f>IF(Table1[[#This Row],[Situación a 2 años]]="cumple",0,1)</f>
        <v>0</v>
      </c>
      <c r="O270" s="9">
        <f>IF(Table1[[#This Row],[Situación a 10 años]]="cumple",0,1)</f>
        <v>0</v>
      </c>
      <c r="P270" s="10">
        <f>IF(Table1[[#This Row],[Aux_1]]+Table1[[#This Row],[Aux_2]]+Table1[[#This Row],[Aux_10]]&gt;0,1,0)</f>
        <v>0</v>
      </c>
      <c r="Q27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70" s="27" t="str">
        <f>IF(Table1[[#This Row],[Incumplimientos]]&gt;0,"Incumple IPH",IF(Table1[[#This Row],[Garantía volumétrica (%)]]&lt;100,"Cumple con déficit","Sin déficit"))</f>
        <v>Sin déficit</v>
      </c>
    </row>
    <row r="271" spans="1:18" x14ac:dyDescent="0.25">
      <c r="A271" s="3" t="s">
        <v>236</v>
      </c>
      <c r="B271" s="23">
        <v>2000597</v>
      </c>
      <c r="C271" s="2" t="s">
        <v>135</v>
      </c>
      <c r="D271" s="24">
        <v>1.2290000040084124</v>
      </c>
      <c r="E271" s="24">
        <v>0</v>
      </c>
      <c r="F271" s="25">
        <v>100</v>
      </c>
      <c r="G271" s="25">
        <v>0</v>
      </c>
      <c r="H271" s="25">
        <v>0</v>
      </c>
      <c r="I271" s="25">
        <v>0</v>
      </c>
      <c r="J271" s="26" t="s">
        <v>6</v>
      </c>
      <c r="K271" s="26" t="s">
        <v>6</v>
      </c>
      <c r="L271" s="26" t="s">
        <v>6</v>
      </c>
      <c r="M271" s="9">
        <f>IF(Table1[[#This Row],[Situación a 1 año]]="cumple",0,1)</f>
        <v>0</v>
      </c>
      <c r="N271" s="9">
        <f>IF(Table1[[#This Row],[Situación a 2 años]]="cumple",0,1)</f>
        <v>0</v>
      </c>
      <c r="O271" s="9">
        <f>IF(Table1[[#This Row],[Situación a 10 años]]="cumple",0,1)</f>
        <v>0</v>
      </c>
      <c r="P271" s="10">
        <f>IF(Table1[[#This Row],[Aux_1]]+Table1[[#This Row],[Aux_2]]+Table1[[#This Row],[Aux_10]]&gt;0,1,0)</f>
        <v>0</v>
      </c>
      <c r="Q27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71" s="27" t="str">
        <f>IF(Table1[[#This Row],[Incumplimientos]]&gt;0,"Incumple IPH",IF(Table1[[#This Row],[Garantía volumétrica (%)]]&lt;100,"Cumple con déficit","Sin déficit"))</f>
        <v>Sin déficit</v>
      </c>
    </row>
    <row r="272" spans="1:18" x14ac:dyDescent="0.25">
      <c r="A272" s="3" t="s">
        <v>237</v>
      </c>
      <c r="B272" s="23">
        <v>2000598</v>
      </c>
      <c r="C272" s="2" t="s">
        <v>18</v>
      </c>
      <c r="D272" s="24">
        <v>35.143001049291342</v>
      </c>
      <c r="E272" s="24">
        <v>0.62963168397254776</v>
      </c>
      <c r="F272" s="25">
        <v>98.207999999999998</v>
      </c>
      <c r="G272" s="25">
        <v>24.280999999999999</v>
      </c>
      <c r="H272" s="25">
        <v>24.292000000000002</v>
      </c>
      <c r="I272" s="25">
        <v>34.168999999999997</v>
      </c>
      <c r="J272" s="26" t="s">
        <v>6</v>
      </c>
      <c r="K272" s="26" t="s">
        <v>6</v>
      </c>
      <c r="L272" s="26" t="s">
        <v>6</v>
      </c>
      <c r="M272" s="9">
        <f>IF(Table1[[#This Row],[Situación a 1 año]]="cumple",0,1)</f>
        <v>0</v>
      </c>
      <c r="N272" s="9">
        <f>IF(Table1[[#This Row],[Situación a 2 años]]="cumple",0,1)</f>
        <v>0</v>
      </c>
      <c r="O272" s="9">
        <f>IF(Table1[[#This Row],[Situación a 10 años]]="cumple",0,1)</f>
        <v>0</v>
      </c>
      <c r="P272" s="10">
        <f>IF(Table1[[#This Row],[Aux_1]]+Table1[[#This Row],[Aux_2]]+Table1[[#This Row],[Aux_10]]&gt;0,1,0)</f>
        <v>0</v>
      </c>
      <c r="Q27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72" s="27" t="str">
        <f>IF(Table1[[#This Row],[Incumplimientos]]&gt;0,"Incumple IPH",IF(Table1[[#This Row],[Garantía volumétrica (%)]]&lt;100,"Cumple con déficit","Sin déficit"))</f>
        <v>Cumple con déficit</v>
      </c>
    </row>
    <row r="273" spans="1:18" x14ac:dyDescent="0.25">
      <c r="A273" s="3" t="s">
        <v>238</v>
      </c>
      <c r="B273" s="23">
        <v>2000599</v>
      </c>
      <c r="C273" s="2" t="s">
        <v>145</v>
      </c>
      <c r="D273" s="24">
        <v>21.688999905716628</v>
      </c>
      <c r="E273" s="24">
        <v>0</v>
      </c>
      <c r="F273" s="25">
        <v>100</v>
      </c>
      <c r="G273" s="25">
        <v>0</v>
      </c>
      <c r="H273" s="25">
        <v>0</v>
      </c>
      <c r="I273" s="25">
        <v>0</v>
      </c>
      <c r="J273" s="26" t="s">
        <v>6</v>
      </c>
      <c r="K273" s="26" t="s">
        <v>6</v>
      </c>
      <c r="L273" s="26" t="s">
        <v>6</v>
      </c>
      <c r="M273" s="9">
        <f>IF(Table1[[#This Row],[Situación a 1 año]]="cumple",0,1)</f>
        <v>0</v>
      </c>
      <c r="N273" s="9">
        <f>IF(Table1[[#This Row],[Situación a 2 años]]="cumple",0,1)</f>
        <v>0</v>
      </c>
      <c r="O273" s="9">
        <f>IF(Table1[[#This Row],[Situación a 10 años]]="cumple",0,1)</f>
        <v>0</v>
      </c>
      <c r="P273" s="10">
        <f>IF(Table1[[#This Row],[Aux_1]]+Table1[[#This Row],[Aux_2]]+Table1[[#This Row],[Aux_10]]&gt;0,1,0)</f>
        <v>0</v>
      </c>
      <c r="Q27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73" s="27" t="str">
        <f>IF(Table1[[#This Row],[Incumplimientos]]&gt;0,"Incumple IPH",IF(Table1[[#This Row],[Garantía volumétrica (%)]]&lt;100,"Cumple con déficit","Sin déficit"))</f>
        <v>Sin déficit</v>
      </c>
    </row>
    <row r="274" spans="1:18" x14ac:dyDescent="0.25">
      <c r="A274" s="3" t="s">
        <v>239</v>
      </c>
      <c r="B274" s="23">
        <v>2000600</v>
      </c>
      <c r="C274" s="2" t="s">
        <v>18</v>
      </c>
      <c r="D274" s="24">
        <v>11.165999971213751</v>
      </c>
      <c r="E274" s="24">
        <v>0.20792105609143618</v>
      </c>
      <c r="F274" s="25">
        <v>98.138000000000005</v>
      </c>
      <c r="G274" s="25">
        <v>24.87</v>
      </c>
      <c r="H274" s="25">
        <v>25.021999999999998</v>
      </c>
      <c r="I274" s="25">
        <v>36.664999999999999</v>
      </c>
      <c r="J274" s="26" t="s">
        <v>6</v>
      </c>
      <c r="K274" s="26" t="s">
        <v>6</v>
      </c>
      <c r="L274" s="26" t="s">
        <v>6</v>
      </c>
      <c r="M274" s="9">
        <f>IF(Table1[[#This Row],[Situación a 1 año]]="cumple",0,1)</f>
        <v>0</v>
      </c>
      <c r="N274" s="9">
        <f>IF(Table1[[#This Row],[Situación a 2 años]]="cumple",0,1)</f>
        <v>0</v>
      </c>
      <c r="O274" s="9">
        <f>IF(Table1[[#This Row],[Situación a 10 años]]="cumple",0,1)</f>
        <v>0</v>
      </c>
      <c r="P274" s="10">
        <f>IF(Table1[[#This Row],[Aux_1]]+Table1[[#This Row],[Aux_2]]+Table1[[#This Row],[Aux_10]]&gt;0,1,0)</f>
        <v>0</v>
      </c>
      <c r="Q27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74" s="27" t="str">
        <f>IF(Table1[[#This Row],[Incumplimientos]]&gt;0,"Incumple IPH",IF(Table1[[#This Row],[Garantía volumétrica (%)]]&lt;100,"Cumple con déficit","Sin déficit"))</f>
        <v>Cumple con déficit</v>
      </c>
    </row>
    <row r="275" spans="1:18" x14ac:dyDescent="0.25">
      <c r="A275" s="3" t="s">
        <v>240</v>
      </c>
      <c r="B275" s="23">
        <v>2000601</v>
      </c>
      <c r="C275" s="2" t="s">
        <v>65</v>
      </c>
      <c r="D275" s="24">
        <v>6.8799999449402094</v>
      </c>
      <c r="E275" s="24">
        <v>3.8763157994253561E-2</v>
      </c>
      <c r="F275" s="25">
        <v>99.436999999999998</v>
      </c>
      <c r="G275" s="25">
        <v>18.009</v>
      </c>
      <c r="H275" s="25">
        <v>18.327999999999999</v>
      </c>
      <c r="I275" s="25">
        <v>18.327999999999999</v>
      </c>
      <c r="J275" s="26" t="s">
        <v>6</v>
      </c>
      <c r="K275" s="26" t="s">
        <v>6</v>
      </c>
      <c r="L275" s="26" t="s">
        <v>6</v>
      </c>
      <c r="M275" s="9">
        <f>IF(Table1[[#This Row],[Situación a 1 año]]="cumple",0,1)</f>
        <v>0</v>
      </c>
      <c r="N275" s="9">
        <f>IF(Table1[[#This Row],[Situación a 2 años]]="cumple",0,1)</f>
        <v>0</v>
      </c>
      <c r="O275" s="9">
        <f>IF(Table1[[#This Row],[Situación a 10 años]]="cumple",0,1)</f>
        <v>0</v>
      </c>
      <c r="P275" s="10">
        <f>IF(Table1[[#This Row],[Aux_1]]+Table1[[#This Row],[Aux_2]]+Table1[[#This Row],[Aux_10]]&gt;0,1,0)</f>
        <v>0</v>
      </c>
      <c r="Q27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75" s="27" t="str">
        <f>IF(Table1[[#This Row],[Incumplimientos]]&gt;0,"Incumple IPH",IF(Table1[[#This Row],[Garantía volumétrica (%)]]&lt;100,"Cumple con déficit","Sin déficit"))</f>
        <v>Cumple con déficit</v>
      </c>
    </row>
    <row r="276" spans="1:18" x14ac:dyDescent="0.25">
      <c r="A276" s="3" t="s">
        <v>241</v>
      </c>
      <c r="B276" s="23">
        <v>2000603</v>
      </c>
      <c r="C276" s="2" t="s">
        <v>74</v>
      </c>
      <c r="D276" s="24">
        <v>0.91700002131983638</v>
      </c>
      <c r="E276" s="24">
        <v>8.2473688633399433E-2</v>
      </c>
      <c r="F276" s="25">
        <v>91.006</v>
      </c>
      <c r="G276" s="25">
        <v>44.274999999999999</v>
      </c>
      <c r="H276" s="25">
        <v>66.847999999999999</v>
      </c>
      <c r="I276" s="25">
        <v>143.29300000000001</v>
      </c>
      <c r="J276" s="26" t="s">
        <v>6</v>
      </c>
      <c r="K276" s="26" t="s">
        <v>6</v>
      </c>
      <c r="L276" s="26" t="s">
        <v>29</v>
      </c>
      <c r="M276" s="9">
        <f>IF(Table1[[#This Row],[Situación a 1 año]]="cumple",0,1)</f>
        <v>0</v>
      </c>
      <c r="N276" s="9">
        <f>IF(Table1[[#This Row],[Situación a 2 años]]="cumple",0,1)</f>
        <v>0</v>
      </c>
      <c r="O276" s="9">
        <f>IF(Table1[[#This Row],[Situación a 10 años]]="cumple",0,1)</f>
        <v>1</v>
      </c>
      <c r="P276" s="10">
        <f>IF(Table1[[#This Row],[Aux_1]]+Table1[[#This Row],[Aux_2]]+Table1[[#This Row],[Aux_10]]&gt;0,1,0)</f>
        <v>1</v>
      </c>
      <c r="Q27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76" s="27" t="str">
        <f>IF(Table1[[#This Row],[Incumplimientos]]&gt;0,"Incumple IPH",IF(Table1[[#This Row],[Garantía volumétrica (%)]]&lt;100,"Cumple con déficit","Sin déficit"))</f>
        <v>Incumple IPH</v>
      </c>
    </row>
    <row r="277" spans="1:18" x14ac:dyDescent="0.25">
      <c r="A277" s="3" t="s">
        <v>242</v>
      </c>
      <c r="B277" s="23">
        <v>2000604</v>
      </c>
      <c r="C277" s="2" t="s">
        <v>135</v>
      </c>
      <c r="D277" s="24">
        <v>2.1170000348938629</v>
      </c>
      <c r="E277" s="24">
        <v>0.29294737498275936</v>
      </c>
      <c r="F277" s="25">
        <v>86.162000000000006</v>
      </c>
      <c r="G277" s="25">
        <v>95.087000000000003</v>
      </c>
      <c r="H277" s="25">
        <v>95.606999999999999</v>
      </c>
      <c r="I277" s="25">
        <v>218.328</v>
      </c>
      <c r="J277" s="26" t="s">
        <v>29</v>
      </c>
      <c r="K277" s="26" t="s">
        <v>29</v>
      </c>
      <c r="L277" s="26" t="s">
        <v>29</v>
      </c>
      <c r="M277" s="9">
        <f>IF(Table1[[#This Row],[Situación a 1 año]]="cumple",0,1)</f>
        <v>1</v>
      </c>
      <c r="N277" s="9">
        <f>IF(Table1[[#This Row],[Situación a 2 años]]="cumple",0,1)</f>
        <v>1</v>
      </c>
      <c r="O277" s="9">
        <f>IF(Table1[[#This Row],[Situación a 10 años]]="cumple",0,1)</f>
        <v>1</v>
      </c>
      <c r="P277" s="10">
        <f>IF(Table1[[#This Row],[Aux_1]]+Table1[[#This Row],[Aux_2]]+Table1[[#This Row],[Aux_10]]&gt;0,1,0)</f>
        <v>1</v>
      </c>
      <c r="Q27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77" s="27" t="str">
        <f>IF(Table1[[#This Row],[Incumplimientos]]&gt;0,"Incumple IPH",IF(Table1[[#This Row],[Garantía volumétrica (%)]]&lt;100,"Cumple con déficit","Sin déficit"))</f>
        <v>Incumple IPH</v>
      </c>
    </row>
    <row r="278" spans="1:18" x14ac:dyDescent="0.25">
      <c r="A278" s="3" t="s">
        <v>243</v>
      </c>
      <c r="B278" s="23">
        <v>2000605</v>
      </c>
      <c r="C278" s="2" t="s">
        <v>135</v>
      </c>
      <c r="D278" s="24">
        <v>10.328000113368034</v>
      </c>
      <c r="E278" s="24">
        <v>1.3310262814629823</v>
      </c>
      <c r="F278" s="25">
        <v>87.111999999999995</v>
      </c>
      <c r="G278" s="25">
        <v>60.215000000000003</v>
      </c>
      <c r="H278" s="25">
        <v>86.105999999999995</v>
      </c>
      <c r="I278" s="25">
        <v>176.90700000000001</v>
      </c>
      <c r="J278" s="26" t="s">
        <v>29</v>
      </c>
      <c r="K278" s="26" t="s">
        <v>29</v>
      </c>
      <c r="L278" s="26" t="s">
        <v>29</v>
      </c>
      <c r="M278" s="9">
        <f>IF(Table1[[#This Row],[Situación a 1 año]]="cumple",0,1)</f>
        <v>1</v>
      </c>
      <c r="N278" s="9">
        <f>IF(Table1[[#This Row],[Situación a 2 años]]="cumple",0,1)</f>
        <v>1</v>
      </c>
      <c r="O278" s="9">
        <f>IF(Table1[[#This Row],[Situación a 10 años]]="cumple",0,1)</f>
        <v>1</v>
      </c>
      <c r="P278" s="10">
        <f>IF(Table1[[#This Row],[Aux_1]]+Table1[[#This Row],[Aux_2]]+Table1[[#This Row],[Aux_10]]&gt;0,1,0)</f>
        <v>1</v>
      </c>
      <c r="Q27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78" s="27" t="str">
        <f>IF(Table1[[#This Row],[Incumplimientos]]&gt;0,"Incumple IPH",IF(Table1[[#This Row],[Garantía volumétrica (%)]]&lt;100,"Cumple con déficit","Sin déficit"))</f>
        <v>Incumple IPH</v>
      </c>
    </row>
    <row r="279" spans="1:18" x14ac:dyDescent="0.25">
      <c r="A279" s="3" t="s">
        <v>244</v>
      </c>
      <c r="B279" s="23">
        <v>2000606</v>
      </c>
      <c r="C279" s="2" t="s">
        <v>135</v>
      </c>
      <c r="D279" s="24">
        <v>4.3939999733120203</v>
      </c>
      <c r="E279" s="24">
        <v>0.10228947126597632</v>
      </c>
      <c r="F279" s="25">
        <v>97.671999999999997</v>
      </c>
      <c r="G279" s="25">
        <v>45.015999999999998</v>
      </c>
      <c r="H279" s="25">
        <v>51.387999999999998</v>
      </c>
      <c r="I279" s="25">
        <v>71.346999999999994</v>
      </c>
      <c r="J279" s="26" t="s">
        <v>6</v>
      </c>
      <c r="K279" s="26" t="s">
        <v>6</v>
      </c>
      <c r="L279" s="26" t="s">
        <v>6</v>
      </c>
      <c r="M279" s="9">
        <f>IF(Table1[[#This Row],[Situación a 1 año]]="cumple",0,1)</f>
        <v>0</v>
      </c>
      <c r="N279" s="9">
        <f>IF(Table1[[#This Row],[Situación a 2 años]]="cumple",0,1)</f>
        <v>0</v>
      </c>
      <c r="O279" s="9">
        <f>IF(Table1[[#This Row],[Situación a 10 años]]="cumple",0,1)</f>
        <v>0</v>
      </c>
      <c r="P279" s="10">
        <f>IF(Table1[[#This Row],[Aux_1]]+Table1[[#This Row],[Aux_2]]+Table1[[#This Row],[Aux_10]]&gt;0,1,0)</f>
        <v>0</v>
      </c>
      <c r="Q27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79" s="27" t="str">
        <f>IF(Table1[[#This Row],[Incumplimientos]]&gt;0,"Incumple IPH",IF(Table1[[#This Row],[Garantía volumétrica (%)]]&lt;100,"Cumple con déficit","Sin déficit"))</f>
        <v>Cumple con déficit</v>
      </c>
    </row>
    <row r="280" spans="1:18" x14ac:dyDescent="0.25">
      <c r="A280" s="3" t="s">
        <v>245</v>
      </c>
      <c r="B280" s="23">
        <v>2000607</v>
      </c>
      <c r="C280" s="2" t="s">
        <v>135</v>
      </c>
      <c r="D280" s="24">
        <v>10.98500007763505</v>
      </c>
      <c r="E280" s="24">
        <v>0.73471052804961801</v>
      </c>
      <c r="F280" s="25">
        <v>93.311999999999998</v>
      </c>
      <c r="G280" s="25">
        <v>37.069000000000003</v>
      </c>
      <c r="H280" s="25">
        <v>51.088000000000001</v>
      </c>
      <c r="I280" s="25">
        <v>81.510999999999996</v>
      </c>
      <c r="J280" s="26" t="s">
        <v>6</v>
      </c>
      <c r="K280" s="26" t="s">
        <v>6</v>
      </c>
      <c r="L280" s="26" t="s">
        <v>6</v>
      </c>
      <c r="M280" s="9">
        <f>IF(Table1[[#This Row],[Situación a 1 año]]="cumple",0,1)</f>
        <v>0</v>
      </c>
      <c r="N280" s="9">
        <f>IF(Table1[[#This Row],[Situación a 2 años]]="cumple",0,1)</f>
        <v>0</v>
      </c>
      <c r="O280" s="9">
        <f>IF(Table1[[#This Row],[Situación a 10 años]]="cumple",0,1)</f>
        <v>0</v>
      </c>
      <c r="P280" s="10">
        <f>IF(Table1[[#This Row],[Aux_1]]+Table1[[#This Row],[Aux_2]]+Table1[[#This Row],[Aux_10]]&gt;0,1,0)</f>
        <v>0</v>
      </c>
      <c r="Q28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80" s="27" t="str">
        <f>IF(Table1[[#This Row],[Incumplimientos]]&gt;0,"Incumple IPH",IF(Table1[[#This Row],[Garantía volumétrica (%)]]&lt;100,"Cumple con déficit","Sin déficit"))</f>
        <v>Cumple con déficit</v>
      </c>
    </row>
    <row r="281" spans="1:18" x14ac:dyDescent="0.25">
      <c r="A281" s="3" t="s">
        <v>246</v>
      </c>
      <c r="B281" s="23">
        <v>2000608</v>
      </c>
      <c r="C281" s="2" t="s">
        <v>135</v>
      </c>
      <c r="D281" s="24">
        <v>17.717000047909096</v>
      </c>
      <c r="E281" s="24">
        <v>2.5605263418801769</v>
      </c>
      <c r="F281" s="25">
        <v>85.548000000000002</v>
      </c>
      <c r="G281" s="25">
        <v>57.774999999999999</v>
      </c>
      <c r="H281" s="25">
        <v>83.135000000000005</v>
      </c>
      <c r="I281" s="25">
        <v>173.34200000000001</v>
      </c>
      <c r="J281" s="26" t="s">
        <v>29</v>
      </c>
      <c r="K281" s="26" t="s">
        <v>29</v>
      </c>
      <c r="L281" s="26" t="s">
        <v>29</v>
      </c>
      <c r="M281" s="9">
        <f>IF(Table1[[#This Row],[Situación a 1 año]]="cumple",0,1)</f>
        <v>1</v>
      </c>
      <c r="N281" s="9">
        <f>IF(Table1[[#This Row],[Situación a 2 años]]="cumple",0,1)</f>
        <v>1</v>
      </c>
      <c r="O281" s="9">
        <f>IF(Table1[[#This Row],[Situación a 10 años]]="cumple",0,1)</f>
        <v>1</v>
      </c>
      <c r="P281" s="10">
        <f>IF(Table1[[#This Row],[Aux_1]]+Table1[[#This Row],[Aux_2]]+Table1[[#This Row],[Aux_10]]&gt;0,1,0)</f>
        <v>1</v>
      </c>
      <c r="Q28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81" s="27" t="str">
        <f>IF(Table1[[#This Row],[Incumplimientos]]&gt;0,"Incumple IPH",IF(Table1[[#This Row],[Garantía volumétrica (%)]]&lt;100,"Cumple con déficit","Sin déficit"))</f>
        <v>Incumple IPH</v>
      </c>
    </row>
    <row r="282" spans="1:18" x14ac:dyDescent="0.25">
      <c r="A282" s="3" t="s">
        <v>546</v>
      </c>
      <c r="B282" s="23">
        <v>2000613</v>
      </c>
      <c r="C282" s="2" t="s">
        <v>74</v>
      </c>
      <c r="D282" s="24">
        <v>0.44799999671522528</v>
      </c>
      <c r="E282" s="24">
        <v>2.2657894995063543E-2</v>
      </c>
      <c r="F282" s="25">
        <v>94.941999999999993</v>
      </c>
      <c r="G282" s="25">
        <v>35.268000000000001</v>
      </c>
      <c r="H282" s="25">
        <v>38.616</v>
      </c>
      <c r="I282" s="25">
        <v>82.143000000000001</v>
      </c>
      <c r="J282" s="26" t="s">
        <v>6</v>
      </c>
      <c r="K282" s="26" t="s">
        <v>6</v>
      </c>
      <c r="L282" s="26" t="s">
        <v>6</v>
      </c>
      <c r="M282" s="9">
        <f>IF(Table1[[#This Row],[Situación a 1 año]]="cumple",0,1)</f>
        <v>0</v>
      </c>
      <c r="N282" s="9">
        <f>IF(Table1[[#This Row],[Situación a 2 años]]="cumple",0,1)</f>
        <v>0</v>
      </c>
      <c r="O282" s="9">
        <f>IF(Table1[[#This Row],[Situación a 10 años]]="cumple",0,1)</f>
        <v>0</v>
      </c>
      <c r="P282" s="10">
        <f>IF(Table1[[#This Row],[Aux_1]]+Table1[[#This Row],[Aux_2]]+Table1[[#This Row],[Aux_10]]&gt;0,1,0)</f>
        <v>0</v>
      </c>
      <c r="Q28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82" s="27" t="str">
        <f>IF(Table1[[#This Row],[Incumplimientos]]&gt;0,"Incumple IPH",IF(Table1[[#This Row],[Garantía volumétrica (%)]]&lt;100,"Cumple con déficit","Sin déficit"))</f>
        <v>Cumple con déficit</v>
      </c>
    </row>
    <row r="283" spans="1:18" x14ac:dyDescent="0.25">
      <c r="A283" s="3" t="s">
        <v>547</v>
      </c>
      <c r="B283" s="23">
        <v>2000615</v>
      </c>
      <c r="C283" s="2" t="s">
        <v>74</v>
      </c>
      <c r="D283" s="24">
        <v>0.61199999635573477</v>
      </c>
      <c r="E283" s="24">
        <v>1.3921052333898842E-2</v>
      </c>
      <c r="F283" s="25">
        <v>97.724999999999994</v>
      </c>
      <c r="G283" s="25">
        <v>40.033000000000001</v>
      </c>
      <c r="H283" s="25">
        <v>42.32</v>
      </c>
      <c r="I283" s="25">
        <v>70.751999999999995</v>
      </c>
      <c r="J283" s="26" t="s">
        <v>6</v>
      </c>
      <c r="K283" s="26" t="s">
        <v>6</v>
      </c>
      <c r="L283" s="26" t="s">
        <v>6</v>
      </c>
      <c r="M283" s="9">
        <f>IF(Table1[[#This Row],[Situación a 1 año]]="cumple",0,1)</f>
        <v>0</v>
      </c>
      <c r="N283" s="9">
        <f>IF(Table1[[#This Row],[Situación a 2 años]]="cumple",0,1)</f>
        <v>0</v>
      </c>
      <c r="O283" s="9">
        <f>IF(Table1[[#This Row],[Situación a 10 años]]="cumple",0,1)</f>
        <v>0</v>
      </c>
      <c r="P283" s="10">
        <f>IF(Table1[[#This Row],[Aux_1]]+Table1[[#This Row],[Aux_2]]+Table1[[#This Row],[Aux_10]]&gt;0,1,0)</f>
        <v>0</v>
      </c>
      <c r="Q28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83" s="27" t="str">
        <f>IF(Table1[[#This Row],[Incumplimientos]]&gt;0,"Incumple IPH",IF(Table1[[#This Row],[Garantía volumétrica (%)]]&lt;100,"Cumple con déficit","Sin déficit"))</f>
        <v>Cumple con déficit</v>
      </c>
    </row>
    <row r="284" spans="1:18" x14ac:dyDescent="0.25">
      <c r="A284" s="3" t="s">
        <v>548</v>
      </c>
      <c r="B284" s="23">
        <v>2000617</v>
      </c>
      <c r="C284" s="2" t="s">
        <v>145</v>
      </c>
      <c r="D284" s="24">
        <v>1.9210000261664391</v>
      </c>
      <c r="E284" s="24">
        <v>9.6842118244814257E-2</v>
      </c>
      <c r="F284" s="25">
        <v>94.959000000000003</v>
      </c>
      <c r="G284" s="25">
        <v>71.421000000000006</v>
      </c>
      <c r="H284" s="25">
        <v>81.156000000000006</v>
      </c>
      <c r="I284" s="25">
        <v>141.749</v>
      </c>
      <c r="J284" s="26" t="s">
        <v>29</v>
      </c>
      <c r="K284" s="26" t="s">
        <v>29</v>
      </c>
      <c r="L284" s="26" t="s">
        <v>29</v>
      </c>
      <c r="M284" s="9">
        <f>IF(Table1[[#This Row],[Situación a 1 año]]="cumple",0,1)</f>
        <v>1</v>
      </c>
      <c r="N284" s="9">
        <f>IF(Table1[[#This Row],[Situación a 2 años]]="cumple",0,1)</f>
        <v>1</v>
      </c>
      <c r="O284" s="9">
        <f>IF(Table1[[#This Row],[Situación a 10 años]]="cumple",0,1)</f>
        <v>1</v>
      </c>
      <c r="P284" s="10">
        <f>IF(Table1[[#This Row],[Aux_1]]+Table1[[#This Row],[Aux_2]]+Table1[[#This Row],[Aux_10]]&gt;0,1,0)</f>
        <v>1</v>
      </c>
      <c r="Q28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84" s="27" t="str">
        <f>IF(Table1[[#This Row],[Incumplimientos]]&gt;0,"Incumple IPH",IF(Table1[[#This Row],[Garantía volumétrica (%)]]&lt;100,"Cumple con déficit","Sin déficit"))</f>
        <v>Incumple IPH</v>
      </c>
    </row>
    <row r="285" spans="1:18" x14ac:dyDescent="0.25">
      <c r="A285" s="3" t="s">
        <v>549</v>
      </c>
      <c r="B285" s="23">
        <v>2000620</v>
      </c>
      <c r="C285" s="2" t="s">
        <v>145</v>
      </c>
      <c r="D285" s="24">
        <v>2.4860000144690275</v>
      </c>
      <c r="E285" s="24">
        <v>0.12678947907529381</v>
      </c>
      <c r="F285" s="25">
        <v>94.9</v>
      </c>
      <c r="G285" s="25">
        <v>43.845999999999997</v>
      </c>
      <c r="H285" s="25">
        <v>53.981999999999999</v>
      </c>
      <c r="I285" s="25">
        <v>107.28100000000001</v>
      </c>
      <c r="J285" s="26" t="s">
        <v>6</v>
      </c>
      <c r="K285" s="26" t="s">
        <v>6</v>
      </c>
      <c r="L285" s="26" t="s">
        <v>29</v>
      </c>
      <c r="M285" s="9">
        <f>IF(Table1[[#This Row],[Situación a 1 año]]="cumple",0,1)</f>
        <v>0</v>
      </c>
      <c r="N285" s="9">
        <f>IF(Table1[[#This Row],[Situación a 2 años]]="cumple",0,1)</f>
        <v>0</v>
      </c>
      <c r="O285" s="9">
        <f>IF(Table1[[#This Row],[Situación a 10 años]]="cumple",0,1)</f>
        <v>1</v>
      </c>
      <c r="P285" s="10">
        <f>IF(Table1[[#This Row],[Aux_1]]+Table1[[#This Row],[Aux_2]]+Table1[[#This Row],[Aux_10]]&gt;0,1,0)</f>
        <v>1</v>
      </c>
      <c r="Q28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85" s="27" t="str">
        <f>IF(Table1[[#This Row],[Incumplimientos]]&gt;0,"Incumple IPH",IF(Table1[[#This Row],[Garantía volumétrica (%)]]&lt;100,"Cumple con déficit","Sin déficit"))</f>
        <v>Incumple IPH</v>
      </c>
    </row>
    <row r="286" spans="1:18" x14ac:dyDescent="0.25">
      <c r="A286" s="3" t="s">
        <v>550</v>
      </c>
      <c r="B286" s="23">
        <v>2000621</v>
      </c>
      <c r="C286" s="2" t="s">
        <v>67</v>
      </c>
      <c r="D286" s="24">
        <v>3.7310000616125762</v>
      </c>
      <c r="E286" s="24">
        <v>6.4578953873454997E-2</v>
      </c>
      <c r="F286" s="25">
        <v>98.269000000000005</v>
      </c>
      <c r="G286" s="25">
        <v>32.484999999999999</v>
      </c>
      <c r="H286" s="25">
        <v>56.043999999999997</v>
      </c>
      <c r="I286" s="25">
        <v>56.043999999999997</v>
      </c>
      <c r="J286" s="26" t="s">
        <v>6</v>
      </c>
      <c r="K286" s="26" t="s">
        <v>6</v>
      </c>
      <c r="L286" s="26" t="s">
        <v>6</v>
      </c>
      <c r="M286" s="9">
        <f>IF(Table1[[#This Row],[Situación a 1 año]]="cumple",0,1)</f>
        <v>0</v>
      </c>
      <c r="N286" s="9">
        <f>IF(Table1[[#This Row],[Situación a 2 años]]="cumple",0,1)</f>
        <v>0</v>
      </c>
      <c r="O286" s="9">
        <f>IF(Table1[[#This Row],[Situación a 10 años]]="cumple",0,1)</f>
        <v>0</v>
      </c>
      <c r="P286" s="10">
        <f>IF(Table1[[#This Row],[Aux_1]]+Table1[[#This Row],[Aux_2]]+Table1[[#This Row],[Aux_10]]&gt;0,1,0)</f>
        <v>0</v>
      </c>
      <c r="Q28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86" s="27" t="str">
        <f>IF(Table1[[#This Row],[Incumplimientos]]&gt;0,"Incumple IPH",IF(Table1[[#This Row],[Garantía volumétrica (%)]]&lt;100,"Cumple con déficit","Sin déficit"))</f>
        <v>Cumple con déficit</v>
      </c>
    </row>
    <row r="287" spans="1:18" x14ac:dyDescent="0.25">
      <c r="A287" s="3" t="s">
        <v>551</v>
      </c>
      <c r="B287" s="23">
        <v>2000623</v>
      </c>
      <c r="C287" s="2" t="s">
        <v>145</v>
      </c>
      <c r="D287" s="24">
        <v>1.4770000332500786</v>
      </c>
      <c r="E287" s="24">
        <v>8.8657896747463383E-2</v>
      </c>
      <c r="F287" s="25">
        <v>93.997</v>
      </c>
      <c r="G287" s="25">
        <v>62.695</v>
      </c>
      <c r="H287" s="25">
        <v>65.266999999999996</v>
      </c>
      <c r="I287" s="25">
        <v>122.343</v>
      </c>
      <c r="J287" s="26" t="s">
        <v>29</v>
      </c>
      <c r="K287" s="26" t="s">
        <v>6</v>
      </c>
      <c r="L287" s="26" t="s">
        <v>29</v>
      </c>
      <c r="M287" s="9">
        <f>IF(Table1[[#This Row],[Situación a 1 año]]="cumple",0,1)</f>
        <v>1</v>
      </c>
      <c r="N287" s="9">
        <f>IF(Table1[[#This Row],[Situación a 2 años]]="cumple",0,1)</f>
        <v>0</v>
      </c>
      <c r="O287" s="9">
        <f>IF(Table1[[#This Row],[Situación a 10 años]]="cumple",0,1)</f>
        <v>1</v>
      </c>
      <c r="P287" s="10">
        <f>IF(Table1[[#This Row],[Aux_1]]+Table1[[#This Row],[Aux_2]]+Table1[[#This Row],[Aux_10]]&gt;0,1,0)</f>
        <v>1</v>
      </c>
      <c r="Q28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87" s="27" t="str">
        <f>IF(Table1[[#This Row],[Incumplimientos]]&gt;0,"Incumple IPH",IF(Table1[[#This Row],[Garantía volumétrica (%)]]&lt;100,"Cumple con déficit","Sin déficit"))</f>
        <v>Incumple IPH</v>
      </c>
    </row>
    <row r="288" spans="1:18" x14ac:dyDescent="0.25">
      <c r="A288" s="3" t="s">
        <v>552</v>
      </c>
      <c r="B288" s="23">
        <v>2000624</v>
      </c>
      <c r="C288" s="2" t="s">
        <v>145</v>
      </c>
      <c r="D288" s="24">
        <v>4.3589999916730449</v>
      </c>
      <c r="E288" s="24">
        <v>0.3949473685704441</v>
      </c>
      <c r="F288" s="25">
        <v>90.938999999999993</v>
      </c>
      <c r="G288" s="25">
        <v>47.603000000000002</v>
      </c>
      <c r="H288" s="25">
        <v>60.976999999999997</v>
      </c>
      <c r="I288" s="25">
        <v>116.86199999999999</v>
      </c>
      <c r="J288" s="26" t="s">
        <v>6</v>
      </c>
      <c r="K288" s="26" t="s">
        <v>6</v>
      </c>
      <c r="L288" s="26" t="s">
        <v>29</v>
      </c>
      <c r="M288" s="9">
        <f>IF(Table1[[#This Row],[Situación a 1 año]]="cumple",0,1)</f>
        <v>0</v>
      </c>
      <c r="N288" s="9">
        <f>IF(Table1[[#This Row],[Situación a 2 años]]="cumple",0,1)</f>
        <v>0</v>
      </c>
      <c r="O288" s="9">
        <f>IF(Table1[[#This Row],[Situación a 10 años]]="cumple",0,1)</f>
        <v>1</v>
      </c>
      <c r="P288" s="10">
        <f>IF(Table1[[#This Row],[Aux_1]]+Table1[[#This Row],[Aux_2]]+Table1[[#This Row],[Aux_10]]&gt;0,1,0)</f>
        <v>1</v>
      </c>
      <c r="Q28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88" s="27" t="str">
        <f>IF(Table1[[#This Row],[Incumplimientos]]&gt;0,"Incumple IPH",IF(Table1[[#This Row],[Garantía volumétrica (%)]]&lt;100,"Cumple con déficit","Sin déficit"))</f>
        <v>Incumple IPH</v>
      </c>
    </row>
    <row r="289" spans="1:18" x14ac:dyDescent="0.25">
      <c r="A289" s="3" t="s">
        <v>553</v>
      </c>
      <c r="B289" s="23">
        <v>2000627</v>
      </c>
      <c r="C289" s="2" t="s">
        <v>67</v>
      </c>
      <c r="D289" s="24">
        <v>1.5339999900897965</v>
      </c>
      <c r="E289" s="24">
        <v>0.16523684200977806</v>
      </c>
      <c r="F289" s="25">
        <v>89.227999999999994</v>
      </c>
      <c r="G289" s="25">
        <v>63.69</v>
      </c>
      <c r="H289" s="25">
        <v>78.683000000000007</v>
      </c>
      <c r="I289" s="25">
        <v>140.874</v>
      </c>
      <c r="J289" s="26" t="s">
        <v>29</v>
      </c>
      <c r="K289" s="26" t="s">
        <v>29</v>
      </c>
      <c r="L289" s="26" t="s">
        <v>29</v>
      </c>
      <c r="M289" s="9">
        <f>IF(Table1[[#This Row],[Situación a 1 año]]="cumple",0,1)</f>
        <v>1</v>
      </c>
      <c r="N289" s="9">
        <f>IF(Table1[[#This Row],[Situación a 2 años]]="cumple",0,1)</f>
        <v>1</v>
      </c>
      <c r="O289" s="9">
        <f>IF(Table1[[#This Row],[Situación a 10 años]]="cumple",0,1)</f>
        <v>1</v>
      </c>
      <c r="P289" s="10">
        <f>IF(Table1[[#This Row],[Aux_1]]+Table1[[#This Row],[Aux_2]]+Table1[[#This Row],[Aux_10]]&gt;0,1,0)</f>
        <v>1</v>
      </c>
      <c r="Q28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89" s="27" t="str">
        <f>IF(Table1[[#This Row],[Incumplimientos]]&gt;0,"Incumple IPH",IF(Table1[[#This Row],[Garantía volumétrica (%)]]&lt;100,"Cumple con déficit","Sin déficit"))</f>
        <v>Incumple IPH</v>
      </c>
    </row>
    <row r="290" spans="1:18" x14ac:dyDescent="0.25">
      <c r="A290" s="3" t="s">
        <v>554</v>
      </c>
      <c r="B290" s="23">
        <v>2000632</v>
      </c>
      <c r="C290" s="2" t="s">
        <v>65</v>
      </c>
      <c r="D290" s="24">
        <v>1.3599999917205423</v>
      </c>
      <c r="E290" s="24">
        <v>3.2684209319995716E-2</v>
      </c>
      <c r="F290" s="25">
        <v>97.596999999999994</v>
      </c>
      <c r="G290" s="25">
        <v>69.043999999999997</v>
      </c>
      <c r="H290" s="25">
        <v>69.043999999999997</v>
      </c>
      <c r="I290" s="25">
        <v>69.043999999999997</v>
      </c>
      <c r="J290" s="26" t="s">
        <v>29</v>
      </c>
      <c r="K290" s="26" t="s">
        <v>6</v>
      </c>
      <c r="L290" s="26" t="s">
        <v>6</v>
      </c>
      <c r="M290" s="9">
        <f>IF(Table1[[#This Row],[Situación a 1 año]]="cumple",0,1)</f>
        <v>1</v>
      </c>
      <c r="N290" s="9">
        <f>IF(Table1[[#This Row],[Situación a 2 años]]="cumple",0,1)</f>
        <v>0</v>
      </c>
      <c r="O290" s="9">
        <f>IF(Table1[[#This Row],[Situación a 10 años]]="cumple",0,1)</f>
        <v>0</v>
      </c>
      <c r="P290" s="10">
        <f>IF(Table1[[#This Row],[Aux_1]]+Table1[[#This Row],[Aux_2]]+Table1[[#This Row],[Aux_10]]&gt;0,1,0)</f>
        <v>1</v>
      </c>
      <c r="Q29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90" s="27" t="str">
        <f>IF(Table1[[#This Row],[Incumplimientos]]&gt;0,"Incumple IPH",IF(Table1[[#This Row],[Garantía volumétrica (%)]]&lt;100,"Cumple con déficit","Sin déficit"))</f>
        <v>Incumple IPH</v>
      </c>
    </row>
    <row r="291" spans="1:18" x14ac:dyDescent="0.25">
      <c r="A291" s="3" t="s">
        <v>555</v>
      </c>
      <c r="B291" s="23">
        <v>2000633</v>
      </c>
      <c r="C291" s="2" t="s">
        <v>65</v>
      </c>
      <c r="D291" s="24">
        <v>2.700999996624887</v>
      </c>
      <c r="E291" s="24">
        <v>0.30776316767849865</v>
      </c>
      <c r="F291" s="25">
        <v>88.605999999999995</v>
      </c>
      <c r="G291" s="25">
        <v>40.354999999999997</v>
      </c>
      <c r="H291" s="25">
        <v>65.641999999999996</v>
      </c>
      <c r="I291" s="25">
        <v>128.804</v>
      </c>
      <c r="J291" s="26" t="s">
        <v>6</v>
      </c>
      <c r="K291" s="26" t="s">
        <v>6</v>
      </c>
      <c r="L291" s="26" t="s">
        <v>29</v>
      </c>
      <c r="M291" s="9">
        <f>IF(Table1[[#This Row],[Situación a 1 año]]="cumple",0,1)</f>
        <v>0</v>
      </c>
      <c r="N291" s="9">
        <f>IF(Table1[[#This Row],[Situación a 2 años]]="cumple",0,1)</f>
        <v>0</v>
      </c>
      <c r="O291" s="9">
        <f>IF(Table1[[#This Row],[Situación a 10 años]]="cumple",0,1)</f>
        <v>1</v>
      </c>
      <c r="P291" s="10">
        <f>IF(Table1[[#This Row],[Aux_1]]+Table1[[#This Row],[Aux_2]]+Table1[[#This Row],[Aux_10]]&gt;0,1,0)</f>
        <v>1</v>
      </c>
      <c r="Q29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91" s="27" t="str">
        <f>IF(Table1[[#This Row],[Incumplimientos]]&gt;0,"Incumple IPH",IF(Table1[[#This Row],[Garantía volumétrica (%)]]&lt;100,"Cumple con déficit","Sin déficit"))</f>
        <v>Incumple IPH</v>
      </c>
    </row>
    <row r="292" spans="1:18" x14ac:dyDescent="0.25">
      <c r="A292" s="3" t="s">
        <v>556</v>
      </c>
      <c r="B292" s="23">
        <v>2000634</v>
      </c>
      <c r="C292" s="2" t="s">
        <v>65</v>
      </c>
      <c r="D292" s="24">
        <v>1.8980000053998083</v>
      </c>
      <c r="E292" s="24">
        <v>8.5500000917818397E-2</v>
      </c>
      <c r="F292" s="25">
        <v>95.495000000000005</v>
      </c>
      <c r="G292" s="25">
        <v>64.858000000000004</v>
      </c>
      <c r="H292" s="25">
        <v>82.034000000000006</v>
      </c>
      <c r="I292" s="25">
        <v>96.522999999999996</v>
      </c>
      <c r="J292" s="26" t="s">
        <v>29</v>
      </c>
      <c r="K292" s="26" t="s">
        <v>29</v>
      </c>
      <c r="L292" s="26" t="s">
        <v>6</v>
      </c>
      <c r="M292" s="9">
        <f>IF(Table1[[#This Row],[Situación a 1 año]]="cumple",0,1)</f>
        <v>1</v>
      </c>
      <c r="N292" s="9">
        <f>IF(Table1[[#This Row],[Situación a 2 años]]="cumple",0,1)</f>
        <v>1</v>
      </c>
      <c r="O292" s="9">
        <f>IF(Table1[[#This Row],[Situación a 10 años]]="cumple",0,1)</f>
        <v>0</v>
      </c>
      <c r="P292" s="10">
        <f>IF(Table1[[#This Row],[Aux_1]]+Table1[[#This Row],[Aux_2]]+Table1[[#This Row],[Aux_10]]&gt;0,1,0)</f>
        <v>1</v>
      </c>
      <c r="Q29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92" s="27" t="str">
        <f>IF(Table1[[#This Row],[Incumplimientos]]&gt;0,"Incumple IPH",IF(Table1[[#This Row],[Garantía volumétrica (%)]]&lt;100,"Cumple con déficit","Sin déficit"))</f>
        <v>Incumple IPH</v>
      </c>
    </row>
    <row r="293" spans="1:18" x14ac:dyDescent="0.25">
      <c r="A293" s="3" t="s">
        <v>557</v>
      </c>
      <c r="B293" s="23">
        <v>2000635</v>
      </c>
      <c r="C293" s="2" t="s">
        <v>65</v>
      </c>
      <c r="D293" s="24">
        <v>2.8880000305362046</v>
      </c>
      <c r="E293" s="24">
        <v>0.53976316795160528</v>
      </c>
      <c r="F293" s="25">
        <v>81.31</v>
      </c>
      <c r="G293" s="25">
        <v>99.792000000000002</v>
      </c>
      <c r="H293" s="25">
        <v>170.983</v>
      </c>
      <c r="I293" s="25">
        <v>249.792</v>
      </c>
      <c r="J293" s="26" t="s">
        <v>29</v>
      </c>
      <c r="K293" s="26" t="s">
        <v>29</v>
      </c>
      <c r="L293" s="26" t="s">
        <v>29</v>
      </c>
      <c r="M293" s="9">
        <f>IF(Table1[[#This Row],[Situación a 1 año]]="cumple",0,1)</f>
        <v>1</v>
      </c>
      <c r="N293" s="9">
        <f>IF(Table1[[#This Row],[Situación a 2 años]]="cumple",0,1)</f>
        <v>1</v>
      </c>
      <c r="O293" s="9">
        <f>IF(Table1[[#This Row],[Situación a 10 años]]="cumple",0,1)</f>
        <v>1</v>
      </c>
      <c r="P293" s="10">
        <f>IF(Table1[[#This Row],[Aux_1]]+Table1[[#This Row],[Aux_2]]+Table1[[#This Row],[Aux_10]]&gt;0,1,0)</f>
        <v>1</v>
      </c>
      <c r="Q29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93" s="27" t="str">
        <f>IF(Table1[[#This Row],[Incumplimientos]]&gt;0,"Incumple IPH",IF(Table1[[#This Row],[Garantía volumétrica (%)]]&lt;100,"Cumple con déficit","Sin déficit"))</f>
        <v>Incumple IPH</v>
      </c>
    </row>
    <row r="294" spans="1:18" x14ac:dyDescent="0.25">
      <c r="A294" s="3" t="s">
        <v>558</v>
      </c>
      <c r="B294" s="23">
        <v>2000636</v>
      </c>
      <c r="C294" s="2" t="s">
        <v>65</v>
      </c>
      <c r="D294" s="24">
        <v>1.7130000250181183</v>
      </c>
      <c r="E294" s="24">
        <v>0.27473684446886182</v>
      </c>
      <c r="F294" s="25">
        <v>83.962000000000003</v>
      </c>
      <c r="G294" s="25">
        <v>87.507000000000005</v>
      </c>
      <c r="H294" s="25">
        <v>140.864</v>
      </c>
      <c r="I294" s="25">
        <v>251.72200000000001</v>
      </c>
      <c r="J294" s="26" t="s">
        <v>29</v>
      </c>
      <c r="K294" s="26" t="s">
        <v>29</v>
      </c>
      <c r="L294" s="26" t="s">
        <v>29</v>
      </c>
      <c r="M294" s="9">
        <f>IF(Table1[[#This Row],[Situación a 1 año]]="cumple",0,1)</f>
        <v>1</v>
      </c>
      <c r="N294" s="9">
        <f>IF(Table1[[#This Row],[Situación a 2 años]]="cumple",0,1)</f>
        <v>1</v>
      </c>
      <c r="O294" s="9">
        <f>IF(Table1[[#This Row],[Situación a 10 años]]="cumple",0,1)</f>
        <v>1</v>
      </c>
      <c r="P294" s="10">
        <f>IF(Table1[[#This Row],[Aux_1]]+Table1[[#This Row],[Aux_2]]+Table1[[#This Row],[Aux_10]]&gt;0,1,0)</f>
        <v>1</v>
      </c>
      <c r="Q29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94" s="27" t="str">
        <f>IF(Table1[[#This Row],[Incumplimientos]]&gt;0,"Incumple IPH",IF(Table1[[#This Row],[Garantía volumétrica (%)]]&lt;100,"Cumple con déficit","Sin déficit"))</f>
        <v>Incumple IPH</v>
      </c>
    </row>
    <row r="295" spans="1:18" x14ac:dyDescent="0.25">
      <c r="A295" s="3" t="s">
        <v>559</v>
      </c>
      <c r="B295" s="23">
        <v>2000639</v>
      </c>
      <c r="C295" s="2" t="s">
        <v>5</v>
      </c>
      <c r="D295" s="24">
        <v>0.53100000636186451</v>
      </c>
      <c r="E295" s="24">
        <v>0.17392106033366872</v>
      </c>
      <c r="F295" s="25">
        <v>67.247</v>
      </c>
      <c r="G295" s="25">
        <v>95.856999999999999</v>
      </c>
      <c r="H295" s="25">
        <v>182.48599999999999</v>
      </c>
      <c r="I295" s="25">
        <v>450.65899999999999</v>
      </c>
      <c r="J295" s="26" t="s">
        <v>29</v>
      </c>
      <c r="K295" s="26" t="s">
        <v>29</v>
      </c>
      <c r="L295" s="26" t="s">
        <v>29</v>
      </c>
      <c r="M295" s="9">
        <f>IF(Table1[[#This Row],[Situación a 1 año]]="cumple",0,1)</f>
        <v>1</v>
      </c>
      <c r="N295" s="9">
        <f>IF(Table1[[#This Row],[Situación a 2 años]]="cumple",0,1)</f>
        <v>1</v>
      </c>
      <c r="O295" s="9">
        <f>IF(Table1[[#This Row],[Situación a 10 años]]="cumple",0,1)</f>
        <v>1</v>
      </c>
      <c r="P295" s="10">
        <f>IF(Table1[[#This Row],[Aux_1]]+Table1[[#This Row],[Aux_2]]+Table1[[#This Row],[Aux_10]]&gt;0,1,0)</f>
        <v>1</v>
      </c>
      <c r="Q29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95" s="27" t="str">
        <f>IF(Table1[[#This Row],[Incumplimientos]]&gt;0,"Incumple IPH",IF(Table1[[#This Row],[Garantía volumétrica (%)]]&lt;100,"Cumple con déficit","Sin déficit"))</f>
        <v>Incumple IPH</v>
      </c>
    </row>
    <row r="296" spans="1:18" x14ac:dyDescent="0.25">
      <c r="A296" s="3" t="s">
        <v>560</v>
      </c>
      <c r="B296" s="23">
        <v>2000640</v>
      </c>
      <c r="C296" s="2" t="s">
        <v>5</v>
      </c>
      <c r="D296" s="24">
        <v>0.74600002251099795</v>
      </c>
      <c r="E296" s="24">
        <v>2.8947371290996671E-2</v>
      </c>
      <c r="F296" s="25">
        <v>96.12</v>
      </c>
      <c r="G296" s="25">
        <v>31.768999999999998</v>
      </c>
      <c r="H296" s="25">
        <v>40.482999999999997</v>
      </c>
      <c r="I296" s="25">
        <v>53.350999999999999</v>
      </c>
      <c r="J296" s="26" t="s">
        <v>6</v>
      </c>
      <c r="K296" s="26" t="s">
        <v>6</v>
      </c>
      <c r="L296" s="26" t="s">
        <v>6</v>
      </c>
      <c r="M296" s="9">
        <f>IF(Table1[[#This Row],[Situación a 1 año]]="cumple",0,1)</f>
        <v>0</v>
      </c>
      <c r="N296" s="9">
        <f>IF(Table1[[#This Row],[Situación a 2 años]]="cumple",0,1)</f>
        <v>0</v>
      </c>
      <c r="O296" s="9">
        <f>IF(Table1[[#This Row],[Situación a 10 años]]="cumple",0,1)</f>
        <v>0</v>
      </c>
      <c r="P296" s="10">
        <f>IF(Table1[[#This Row],[Aux_1]]+Table1[[#This Row],[Aux_2]]+Table1[[#This Row],[Aux_10]]&gt;0,1,0)</f>
        <v>0</v>
      </c>
      <c r="Q29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96" s="27" t="str">
        <f>IF(Table1[[#This Row],[Incumplimientos]]&gt;0,"Incumple IPH",IF(Table1[[#This Row],[Garantía volumétrica (%)]]&lt;100,"Cumple con déficit","Sin déficit"))</f>
        <v>Cumple con déficit</v>
      </c>
    </row>
    <row r="297" spans="1:18" x14ac:dyDescent="0.25">
      <c r="A297" s="3" t="s">
        <v>561</v>
      </c>
      <c r="B297" s="23">
        <v>2000654</v>
      </c>
      <c r="C297" s="2" t="s">
        <v>62</v>
      </c>
      <c r="D297" s="24">
        <v>2.7760000851703808</v>
      </c>
      <c r="E297" s="24">
        <v>0.15771054819924757</v>
      </c>
      <c r="F297" s="25">
        <v>94.319000000000003</v>
      </c>
      <c r="G297" s="25">
        <v>44.344000000000001</v>
      </c>
      <c r="H297" s="25">
        <v>67.435000000000002</v>
      </c>
      <c r="I297" s="25">
        <v>113.401</v>
      </c>
      <c r="J297" s="26" t="s">
        <v>6</v>
      </c>
      <c r="K297" s="26" t="s">
        <v>6</v>
      </c>
      <c r="L297" s="26" t="s">
        <v>29</v>
      </c>
      <c r="M297" s="9">
        <f>IF(Table1[[#This Row],[Situación a 1 año]]="cumple",0,1)</f>
        <v>0</v>
      </c>
      <c r="N297" s="9">
        <f>IF(Table1[[#This Row],[Situación a 2 años]]="cumple",0,1)</f>
        <v>0</v>
      </c>
      <c r="O297" s="9">
        <f>IF(Table1[[#This Row],[Situación a 10 años]]="cumple",0,1)</f>
        <v>1</v>
      </c>
      <c r="P297" s="10">
        <f>IF(Table1[[#This Row],[Aux_1]]+Table1[[#This Row],[Aux_2]]+Table1[[#This Row],[Aux_10]]&gt;0,1,0)</f>
        <v>1</v>
      </c>
      <c r="Q29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97" s="27" t="str">
        <f>IF(Table1[[#This Row],[Incumplimientos]]&gt;0,"Incumple IPH",IF(Table1[[#This Row],[Garantía volumétrica (%)]]&lt;100,"Cumple con déficit","Sin déficit"))</f>
        <v>Incumple IPH</v>
      </c>
    </row>
    <row r="298" spans="1:18" x14ac:dyDescent="0.25">
      <c r="A298" s="3" t="s">
        <v>562</v>
      </c>
      <c r="B298" s="23">
        <v>2000655</v>
      </c>
      <c r="C298" s="2" t="s">
        <v>62</v>
      </c>
      <c r="D298" s="24">
        <v>0.37799999897833914</v>
      </c>
      <c r="E298" s="24">
        <v>8.6842113705642987E-4</v>
      </c>
      <c r="F298" s="25">
        <v>99.77</v>
      </c>
      <c r="G298" s="25">
        <v>7.9370000000000003</v>
      </c>
      <c r="H298" s="25">
        <v>8.73</v>
      </c>
      <c r="I298" s="25">
        <v>8.73</v>
      </c>
      <c r="J298" s="26" t="s">
        <v>6</v>
      </c>
      <c r="K298" s="26" t="s">
        <v>6</v>
      </c>
      <c r="L298" s="26" t="s">
        <v>6</v>
      </c>
      <c r="M298" s="9">
        <f>IF(Table1[[#This Row],[Situación a 1 año]]="cumple",0,1)</f>
        <v>0</v>
      </c>
      <c r="N298" s="9">
        <f>IF(Table1[[#This Row],[Situación a 2 años]]="cumple",0,1)</f>
        <v>0</v>
      </c>
      <c r="O298" s="9">
        <f>IF(Table1[[#This Row],[Situación a 10 años]]="cumple",0,1)</f>
        <v>0</v>
      </c>
      <c r="P298" s="10">
        <f>IF(Table1[[#This Row],[Aux_1]]+Table1[[#This Row],[Aux_2]]+Table1[[#This Row],[Aux_10]]&gt;0,1,0)</f>
        <v>0</v>
      </c>
      <c r="Q29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98" s="27" t="str">
        <f>IF(Table1[[#This Row],[Incumplimientos]]&gt;0,"Incumple IPH",IF(Table1[[#This Row],[Garantía volumétrica (%)]]&lt;100,"Cumple con déficit","Sin déficit"))</f>
        <v>Cumple con déficit</v>
      </c>
    </row>
    <row r="299" spans="1:18" x14ac:dyDescent="0.25">
      <c r="A299" s="3" t="s">
        <v>563</v>
      </c>
      <c r="B299" s="2">
        <v>2000656</v>
      </c>
      <c r="C299" s="2" t="s">
        <v>62</v>
      </c>
      <c r="D299" s="24">
        <v>0.84699999156873673</v>
      </c>
      <c r="E299" s="24">
        <v>7.2368420427665114E-2</v>
      </c>
      <c r="F299" s="25">
        <v>91.456000000000003</v>
      </c>
      <c r="G299" s="25">
        <v>78.63</v>
      </c>
      <c r="H299" s="25">
        <v>87.367000000000004</v>
      </c>
      <c r="I299" s="25">
        <v>110.035</v>
      </c>
      <c r="J299" s="26" t="s">
        <v>29</v>
      </c>
      <c r="K299" s="26" t="s">
        <v>29</v>
      </c>
      <c r="L299" s="26" t="s">
        <v>29</v>
      </c>
      <c r="M299" s="9">
        <f>IF(Table1[[#This Row],[Situación a 1 año]]="cumple",0,1)</f>
        <v>1</v>
      </c>
      <c r="N299" s="9">
        <f>IF(Table1[[#This Row],[Situación a 2 años]]="cumple",0,1)</f>
        <v>1</v>
      </c>
      <c r="O299" s="9">
        <f>IF(Table1[[#This Row],[Situación a 10 años]]="cumple",0,1)</f>
        <v>1</v>
      </c>
      <c r="P299" s="10">
        <f>IF(Table1[[#This Row],[Aux_1]]+Table1[[#This Row],[Aux_2]]+Table1[[#This Row],[Aux_10]]&gt;0,1,0)</f>
        <v>1</v>
      </c>
      <c r="Q29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99" s="27" t="str">
        <f>IF(Table1[[#This Row],[Incumplimientos]]&gt;0,"Incumple IPH",IF(Table1[[#This Row],[Garantía volumétrica (%)]]&lt;100,"Cumple con déficit","Sin déficit"))</f>
        <v>Incumple IPH</v>
      </c>
    </row>
    <row r="300" spans="1:18" x14ac:dyDescent="0.25">
      <c r="A300" s="3" t="s">
        <v>564</v>
      </c>
      <c r="B300" s="2">
        <v>2000657</v>
      </c>
      <c r="C300" s="2" t="s">
        <v>135</v>
      </c>
      <c r="D300" s="24">
        <v>1.9520000056363642</v>
      </c>
      <c r="E300" s="24">
        <v>0.21449999421020038</v>
      </c>
      <c r="F300" s="25">
        <v>89.010999999999996</v>
      </c>
      <c r="G300" s="25">
        <v>84.426000000000002</v>
      </c>
      <c r="H300" s="25">
        <v>136.732</v>
      </c>
      <c r="I300" s="25">
        <v>231.86500000000001</v>
      </c>
      <c r="J300" s="26" t="s">
        <v>29</v>
      </c>
      <c r="K300" s="26" t="s">
        <v>29</v>
      </c>
      <c r="L300" s="26" t="s">
        <v>29</v>
      </c>
      <c r="M300" s="9">
        <f>IF(Table1[[#This Row],[Situación a 1 año]]="cumple",0,1)</f>
        <v>1</v>
      </c>
      <c r="N300" s="9">
        <f>IF(Table1[[#This Row],[Situación a 2 años]]="cumple",0,1)</f>
        <v>1</v>
      </c>
      <c r="O300" s="9">
        <f>IF(Table1[[#This Row],[Situación a 10 años]]="cumple",0,1)</f>
        <v>1</v>
      </c>
      <c r="P300" s="10">
        <f>IF(Table1[[#This Row],[Aux_1]]+Table1[[#This Row],[Aux_2]]+Table1[[#This Row],[Aux_10]]&gt;0,1,0)</f>
        <v>1</v>
      </c>
      <c r="Q30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00" s="27" t="str">
        <f>IF(Table1[[#This Row],[Incumplimientos]]&gt;0,"Incumple IPH",IF(Table1[[#This Row],[Garantía volumétrica (%)]]&lt;100,"Cumple con déficit","Sin déficit"))</f>
        <v>Incumple IPH</v>
      </c>
    </row>
    <row r="301" spans="1:18" x14ac:dyDescent="0.25">
      <c r="A301" s="3" t="s">
        <v>565</v>
      </c>
      <c r="B301" s="2">
        <v>2000659</v>
      </c>
      <c r="C301" s="2" t="s">
        <v>135</v>
      </c>
      <c r="D301" s="24">
        <v>8.4460001364350319</v>
      </c>
      <c r="E301" s="24">
        <v>0.5630000714016572</v>
      </c>
      <c r="F301" s="25">
        <v>93.334000000000003</v>
      </c>
      <c r="G301" s="25">
        <v>27.279</v>
      </c>
      <c r="H301" s="25">
        <v>46.78</v>
      </c>
      <c r="I301" s="25">
        <v>106.79600000000001</v>
      </c>
      <c r="J301" s="26" t="s">
        <v>6</v>
      </c>
      <c r="K301" s="26" t="s">
        <v>6</v>
      </c>
      <c r="L301" s="26" t="s">
        <v>29</v>
      </c>
      <c r="M301" s="9">
        <f>IF(Table1[[#This Row],[Situación a 1 año]]="cumple",0,1)</f>
        <v>0</v>
      </c>
      <c r="N301" s="9">
        <f>IF(Table1[[#This Row],[Situación a 2 años]]="cumple",0,1)</f>
        <v>0</v>
      </c>
      <c r="O301" s="9">
        <f>IF(Table1[[#This Row],[Situación a 10 años]]="cumple",0,1)</f>
        <v>1</v>
      </c>
      <c r="P301" s="10">
        <f>IF(Table1[[#This Row],[Aux_1]]+Table1[[#This Row],[Aux_2]]+Table1[[#This Row],[Aux_10]]&gt;0,1,0)</f>
        <v>1</v>
      </c>
      <c r="Q30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01" s="27" t="str">
        <f>IF(Table1[[#This Row],[Incumplimientos]]&gt;0,"Incumple IPH",IF(Table1[[#This Row],[Garantía volumétrica (%)]]&lt;100,"Cumple con déficit","Sin déficit"))</f>
        <v>Incumple IPH</v>
      </c>
    </row>
    <row r="302" spans="1:18" x14ac:dyDescent="0.25">
      <c r="A302" s="3" t="s">
        <v>566</v>
      </c>
      <c r="B302" s="2">
        <v>2000660</v>
      </c>
      <c r="C302" s="2" t="s">
        <v>135</v>
      </c>
      <c r="D302" s="24">
        <v>0.71699999819975346</v>
      </c>
      <c r="E302" s="24">
        <v>0.13642105237522628</v>
      </c>
      <c r="F302" s="25">
        <v>80.972999999999999</v>
      </c>
      <c r="G302" s="25">
        <v>74.058999999999997</v>
      </c>
      <c r="H302" s="25">
        <v>90.795000000000002</v>
      </c>
      <c r="I302" s="25">
        <v>252.30099999999999</v>
      </c>
      <c r="J302" s="26" t="s">
        <v>29</v>
      </c>
      <c r="K302" s="26" t="s">
        <v>29</v>
      </c>
      <c r="L302" s="26" t="s">
        <v>29</v>
      </c>
      <c r="M302" s="9">
        <f>IF(Table1[[#This Row],[Situación a 1 año]]="cumple",0,1)</f>
        <v>1</v>
      </c>
      <c r="N302" s="9">
        <f>IF(Table1[[#This Row],[Situación a 2 años]]="cumple",0,1)</f>
        <v>1</v>
      </c>
      <c r="O302" s="9">
        <f>IF(Table1[[#This Row],[Situación a 10 años]]="cumple",0,1)</f>
        <v>1</v>
      </c>
      <c r="P302" s="10">
        <f>IF(Table1[[#This Row],[Aux_1]]+Table1[[#This Row],[Aux_2]]+Table1[[#This Row],[Aux_10]]&gt;0,1,0)</f>
        <v>1</v>
      </c>
      <c r="Q30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02" s="27" t="str">
        <f>IF(Table1[[#This Row],[Incumplimientos]]&gt;0,"Incumple IPH",IF(Table1[[#This Row],[Garantía volumétrica (%)]]&lt;100,"Cumple con déficit","Sin déficit"))</f>
        <v>Incumple IPH</v>
      </c>
    </row>
    <row r="303" spans="1:18" x14ac:dyDescent="0.25">
      <c r="A303" s="3" t="s">
        <v>567</v>
      </c>
      <c r="B303" s="2">
        <v>2000661</v>
      </c>
      <c r="C303" s="2" t="s">
        <v>135</v>
      </c>
      <c r="D303" s="24">
        <v>0.73999999044463038</v>
      </c>
      <c r="E303" s="24">
        <v>7.2078944183886051E-2</v>
      </c>
      <c r="F303" s="25">
        <v>90.26</v>
      </c>
      <c r="G303" s="25">
        <v>91.215999999999994</v>
      </c>
      <c r="H303" s="25">
        <v>113.378</v>
      </c>
      <c r="I303" s="25">
        <v>211.62200000000001</v>
      </c>
      <c r="J303" s="26" t="s">
        <v>29</v>
      </c>
      <c r="K303" s="26" t="s">
        <v>29</v>
      </c>
      <c r="L303" s="26" t="s">
        <v>29</v>
      </c>
      <c r="M303" s="9">
        <f>IF(Table1[[#This Row],[Situación a 1 año]]="cumple",0,1)</f>
        <v>1</v>
      </c>
      <c r="N303" s="9">
        <f>IF(Table1[[#This Row],[Situación a 2 años]]="cumple",0,1)</f>
        <v>1</v>
      </c>
      <c r="O303" s="9">
        <f>IF(Table1[[#This Row],[Situación a 10 años]]="cumple",0,1)</f>
        <v>1</v>
      </c>
      <c r="P303" s="10">
        <f>IF(Table1[[#This Row],[Aux_1]]+Table1[[#This Row],[Aux_2]]+Table1[[#This Row],[Aux_10]]&gt;0,1,0)</f>
        <v>1</v>
      </c>
      <c r="Q30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03" s="27" t="str">
        <f>IF(Table1[[#This Row],[Incumplimientos]]&gt;0,"Incumple IPH",IF(Table1[[#This Row],[Garantía volumétrica (%)]]&lt;100,"Cumple con déficit","Sin déficit"))</f>
        <v>Incumple IPH</v>
      </c>
    </row>
    <row r="304" spans="1:18" x14ac:dyDescent="0.25">
      <c r="A304" s="3" t="s">
        <v>568</v>
      </c>
      <c r="B304" s="2">
        <v>2000664</v>
      </c>
      <c r="C304" s="2" t="s">
        <v>117</v>
      </c>
      <c r="D304" s="24">
        <v>7.788999974145554</v>
      </c>
      <c r="E304" s="24">
        <v>0.42507897945181083</v>
      </c>
      <c r="F304" s="25">
        <v>94.543000000000006</v>
      </c>
      <c r="G304" s="25">
        <v>62.871000000000002</v>
      </c>
      <c r="H304" s="25">
        <v>102.324</v>
      </c>
      <c r="I304" s="25">
        <v>119.245</v>
      </c>
      <c r="J304" s="26" t="s">
        <v>29</v>
      </c>
      <c r="K304" s="26" t="s">
        <v>29</v>
      </c>
      <c r="L304" s="26" t="s">
        <v>29</v>
      </c>
      <c r="M304" s="9">
        <f>IF(Table1[[#This Row],[Situación a 1 año]]="cumple",0,1)</f>
        <v>1</v>
      </c>
      <c r="N304" s="9">
        <f>IF(Table1[[#This Row],[Situación a 2 años]]="cumple",0,1)</f>
        <v>1</v>
      </c>
      <c r="O304" s="9">
        <f>IF(Table1[[#This Row],[Situación a 10 años]]="cumple",0,1)</f>
        <v>1</v>
      </c>
      <c r="P304" s="10">
        <f>IF(Table1[[#This Row],[Aux_1]]+Table1[[#This Row],[Aux_2]]+Table1[[#This Row],[Aux_10]]&gt;0,1,0)</f>
        <v>1</v>
      </c>
      <c r="Q30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04" s="27" t="str">
        <f>IF(Table1[[#This Row],[Incumplimientos]]&gt;0,"Incumple IPH",IF(Table1[[#This Row],[Garantía volumétrica (%)]]&lt;100,"Cumple con déficit","Sin déficit"))</f>
        <v>Incumple IPH</v>
      </c>
    </row>
    <row r="305" spans="1:18" x14ac:dyDescent="0.25">
      <c r="A305" s="3" t="s">
        <v>569</v>
      </c>
      <c r="B305" s="2">
        <v>2000666</v>
      </c>
      <c r="C305" s="2" t="s">
        <v>117</v>
      </c>
      <c r="D305" s="24">
        <v>1.5640000011771917</v>
      </c>
      <c r="E305" s="24">
        <v>0.39513156548491679</v>
      </c>
      <c r="F305" s="25">
        <v>74.736000000000004</v>
      </c>
      <c r="G305" s="25">
        <v>88.427000000000007</v>
      </c>
      <c r="H305" s="25">
        <v>130.179</v>
      </c>
      <c r="I305" s="25">
        <v>340.85700000000003</v>
      </c>
      <c r="J305" s="26" t="s">
        <v>29</v>
      </c>
      <c r="K305" s="26" t="s">
        <v>29</v>
      </c>
      <c r="L305" s="26" t="s">
        <v>29</v>
      </c>
      <c r="M305" s="9">
        <f>IF(Table1[[#This Row],[Situación a 1 año]]="cumple",0,1)</f>
        <v>1</v>
      </c>
      <c r="N305" s="9">
        <f>IF(Table1[[#This Row],[Situación a 2 años]]="cumple",0,1)</f>
        <v>1</v>
      </c>
      <c r="O305" s="9">
        <f>IF(Table1[[#This Row],[Situación a 10 años]]="cumple",0,1)</f>
        <v>1</v>
      </c>
      <c r="P305" s="10">
        <f>IF(Table1[[#This Row],[Aux_1]]+Table1[[#This Row],[Aux_2]]+Table1[[#This Row],[Aux_10]]&gt;0,1,0)</f>
        <v>1</v>
      </c>
      <c r="Q30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05" s="27" t="str">
        <f>IF(Table1[[#This Row],[Incumplimientos]]&gt;0,"Incumple IPH",IF(Table1[[#This Row],[Garantía volumétrica (%)]]&lt;100,"Cumple con déficit","Sin déficit"))</f>
        <v>Incumple IPH</v>
      </c>
    </row>
    <row r="306" spans="1:18" x14ac:dyDescent="0.25">
      <c r="A306" s="3" t="s">
        <v>575</v>
      </c>
      <c r="B306" s="2">
        <v>2000668</v>
      </c>
      <c r="C306" s="2" t="s">
        <v>18</v>
      </c>
      <c r="D306" s="24">
        <v>1.4140000017359853</v>
      </c>
      <c r="E306" s="24">
        <v>0</v>
      </c>
      <c r="F306" s="25">
        <v>100</v>
      </c>
      <c r="G306" s="25">
        <v>0</v>
      </c>
      <c r="H306" s="25">
        <v>0</v>
      </c>
      <c r="I306" s="25">
        <v>0</v>
      </c>
      <c r="J306" s="26" t="s">
        <v>6</v>
      </c>
      <c r="K306" s="26" t="s">
        <v>6</v>
      </c>
      <c r="L306" s="26" t="s">
        <v>6</v>
      </c>
      <c r="M306" s="9">
        <f>IF(Table1[[#This Row],[Situación a 1 año]]="cumple",0,1)</f>
        <v>0</v>
      </c>
      <c r="N306" s="9">
        <f>IF(Table1[[#This Row],[Situación a 2 años]]="cumple",0,1)</f>
        <v>0</v>
      </c>
      <c r="O306" s="9">
        <f>IF(Table1[[#This Row],[Situación a 10 años]]="cumple",0,1)</f>
        <v>0</v>
      </c>
      <c r="P306" s="10">
        <f>IF(Table1[[#This Row],[Aux_1]]+Table1[[#This Row],[Aux_2]]+Table1[[#This Row],[Aux_10]]&gt;0,1,0)</f>
        <v>0</v>
      </c>
      <c r="Q30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06" s="27" t="str">
        <f>IF(Table1[[#This Row],[Incumplimientos]]&gt;0,"Incumple IPH",IF(Table1[[#This Row],[Garantía volumétrica (%)]]&lt;100,"Cumple con déficit","Sin déficit"))</f>
        <v>Sin déficit</v>
      </c>
    </row>
    <row r="307" spans="1:18" x14ac:dyDescent="0.25">
      <c r="A307" s="3" t="s">
        <v>576</v>
      </c>
      <c r="B307" s="2">
        <v>2000669</v>
      </c>
      <c r="C307" s="2" t="s">
        <v>117</v>
      </c>
      <c r="D307" s="24">
        <v>0.76499999628867954</v>
      </c>
      <c r="E307" s="24">
        <v>0</v>
      </c>
      <c r="F307" s="25">
        <v>100</v>
      </c>
      <c r="G307" s="25">
        <v>0</v>
      </c>
      <c r="H307" s="25">
        <v>0</v>
      </c>
      <c r="I307" s="25">
        <v>0</v>
      </c>
      <c r="J307" s="26" t="s">
        <v>6</v>
      </c>
      <c r="K307" s="26" t="s">
        <v>6</v>
      </c>
      <c r="L307" s="26" t="s">
        <v>6</v>
      </c>
      <c r="M307" s="9">
        <f>IF(Table1[[#This Row],[Situación a 1 año]]="cumple",0,1)</f>
        <v>0</v>
      </c>
      <c r="N307" s="9">
        <f>IF(Table1[[#This Row],[Situación a 2 años]]="cumple",0,1)</f>
        <v>0</v>
      </c>
      <c r="O307" s="9">
        <f>IF(Table1[[#This Row],[Situación a 10 años]]="cumple",0,1)</f>
        <v>0</v>
      </c>
      <c r="P307" s="10">
        <f>IF(Table1[[#This Row],[Aux_1]]+Table1[[#This Row],[Aux_2]]+Table1[[#This Row],[Aux_10]]&gt;0,1,0)</f>
        <v>0</v>
      </c>
      <c r="Q30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07" s="27" t="str">
        <f>IF(Table1[[#This Row],[Incumplimientos]]&gt;0,"Incumple IPH",IF(Table1[[#This Row],[Garantía volumétrica (%)]]&lt;100,"Cumple con déficit","Sin déficit"))</f>
        <v>Sin déficit</v>
      </c>
    </row>
    <row r="308" spans="1:18" x14ac:dyDescent="0.25">
      <c r="A308" s="3" t="s">
        <v>577</v>
      </c>
      <c r="B308" s="2">
        <v>2000670</v>
      </c>
      <c r="C308" s="2" t="s">
        <v>74</v>
      </c>
      <c r="D308" s="24">
        <v>0.69200000795535743</v>
      </c>
      <c r="E308" s="24">
        <v>0</v>
      </c>
      <c r="F308" s="25">
        <v>100</v>
      </c>
      <c r="G308" s="25">
        <v>0</v>
      </c>
      <c r="H308" s="25">
        <v>0</v>
      </c>
      <c r="I308" s="25">
        <v>0</v>
      </c>
      <c r="J308" s="26" t="s">
        <v>6</v>
      </c>
      <c r="K308" s="26" t="s">
        <v>6</v>
      </c>
      <c r="L308" s="26" t="s">
        <v>6</v>
      </c>
      <c r="M308" s="9">
        <f>IF(Table1[[#This Row],[Situación a 1 año]]="cumple",0,1)</f>
        <v>0</v>
      </c>
      <c r="N308" s="9">
        <f>IF(Table1[[#This Row],[Situación a 2 años]]="cumple",0,1)</f>
        <v>0</v>
      </c>
      <c r="O308" s="9">
        <f>IF(Table1[[#This Row],[Situación a 10 años]]="cumple",0,1)</f>
        <v>0</v>
      </c>
      <c r="P308" s="10">
        <f>IF(Table1[[#This Row],[Aux_1]]+Table1[[#This Row],[Aux_2]]+Table1[[#This Row],[Aux_10]]&gt;0,1,0)</f>
        <v>0</v>
      </c>
      <c r="Q30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08" s="27" t="str">
        <f>IF(Table1[[#This Row],[Incumplimientos]]&gt;0,"Incumple IPH",IF(Table1[[#This Row],[Garantía volumétrica (%)]]&lt;100,"Cumple con déficit","Sin déficit"))</f>
        <v>Sin déficit</v>
      </c>
    </row>
    <row r="309" spans="1:18" x14ac:dyDescent="0.25">
      <c r="A309" s="3" t="s">
        <v>578</v>
      </c>
      <c r="B309" s="2">
        <v>2000671</v>
      </c>
      <c r="C309" s="2" t="s">
        <v>74</v>
      </c>
      <c r="D309" s="24">
        <v>1.5000000479631126E-2</v>
      </c>
      <c r="E309" s="24">
        <v>0</v>
      </c>
      <c r="F309" s="25">
        <v>100</v>
      </c>
      <c r="G309" s="25">
        <v>0</v>
      </c>
      <c r="H309" s="25">
        <v>0</v>
      </c>
      <c r="I309" s="25">
        <v>0</v>
      </c>
      <c r="J309" s="26" t="s">
        <v>6</v>
      </c>
      <c r="K309" s="26" t="s">
        <v>6</v>
      </c>
      <c r="L309" s="26" t="s">
        <v>6</v>
      </c>
      <c r="M309" s="9">
        <f>IF(Table1[[#This Row],[Situación a 1 año]]="cumple",0,1)</f>
        <v>0</v>
      </c>
      <c r="N309" s="9">
        <f>IF(Table1[[#This Row],[Situación a 2 años]]="cumple",0,1)</f>
        <v>0</v>
      </c>
      <c r="O309" s="9">
        <f>IF(Table1[[#This Row],[Situación a 10 años]]="cumple",0,1)</f>
        <v>0</v>
      </c>
      <c r="P309" s="10">
        <f>IF(Table1[[#This Row],[Aux_1]]+Table1[[#This Row],[Aux_2]]+Table1[[#This Row],[Aux_10]]&gt;0,1,0)</f>
        <v>0</v>
      </c>
      <c r="Q30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09" s="27" t="str">
        <f>IF(Table1[[#This Row],[Incumplimientos]]&gt;0,"Incumple IPH",IF(Table1[[#This Row],[Garantía volumétrica (%)]]&lt;100,"Cumple con déficit","Sin déficit"))</f>
        <v>Sin déficit</v>
      </c>
    </row>
    <row r="310" spans="1:18" x14ac:dyDescent="0.25">
      <c r="A310" s="3" t="s">
        <v>579</v>
      </c>
      <c r="B310" s="2">
        <v>2000672</v>
      </c>
      <c r="C310" s="2" t="s">
        <v>67</v>
      </c>
      <c r="D310" s="24">
        <v>3.1399999700952321</v>
      </c>
      <c r="E310" s="24">
        <v>0</v>
      </c>
      <c r="F310" s="25">
        <v>100</v>
      </c>
      <c r="G310" s="25">
        <v>0</v>
      </c>
      <c r="H310" s="25">
        <v>0</v>
      </c>
      <c r="I310" s="25">
        <v>0</v>
      </c>
      <c r="J310" s="26" t="s">
        <v>6</v>
      </c>
      <c r="K310" s="26" t="s">
        <v>6</v>
      </c>
      <c r="L310" s="26" t="s">
        <v>6</v>
      </c>
      <c r="M310" s="9">
        <f>IF(Table1[[#This Row],[Situación a 1 año]]="cumple",0,1)</f>
        <v>0</v>
      </c>
      <c r="N310" s="9">
        <f>IF(Table1[[#This Row],[Situación a 2 años]]="cumple",0,1)</f>
        <v>0</v>
      </c>
      <c r="O310" s="9">
        <f>IF(Table1[[#This Row],[Situación a 10 años]]="cumple",0,1)</f>
        <v>0</v>
      </c>
      <c r="P310" s="10">
        <f>IF(Table1[[#This Row],[Aux_1]]+Table1[[#This Row],[Aux_2]]+Table1[[#This Row],[Aux_10]]&gt;0,1,0)</f>
        <v>0</v>
      </c>
      <c r="Q31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10" s="27" t="str">
        <f>IF(Table1[[#This Row],[Incumplimientos]]&gt;0,"Incumple IPH",IF(Table1[[#This Row],[Garantía volumétrica (%)]]&lt;100,"Cumple con déficit","Sin déficit"))</f>
        <v>Sin déficit</v>
      </c>
    </row>
    <row r="311" spans="1:18" x14ac:dyDescent="0.25">
      <c r="A311" s="3" t="s">
        <v>591</v>
      </c>
      <c r="B311" s="2">
        <v>2000673</v>
      </c>
      <c r="C311" s="2" t="s">
        <v>117</v>
      </c>
      <c r="D311" s="24">
        <v>5.063000027439557</v>
      </c>
      <c r="E311" s="24">
        <v>0</v>
      </c>
      <c r="F311" s="25">
        <v>100</v>
      </c>
      <c r="G311" s="25">
        <v>0</v>
      </c>
      <c r="H311" s="25">
        <v>0</v>
      </c>
      <c r="I311" s="25">
        <v>0</v>
      </c>
      <c r="J311" s="26" t="s">
        <v>6</v>
      </c>
      <c r="K311" s="26" t="s">
        <v>6</v>
      </c>
      <c r="L311" s="26" t="s">
        <v>6</v>
      </c>
      <c r="M311" s="9">
        <f>IF(Table1[[#This Row],[Situación a 1 año]]="cumple",0,1)</f>
        <v>0</v>
      </c>
      <c r="N311" s="9">
        <f>IF(Table1[[#This Row],[Situación a 2 años]]="cumple",0,1)</f>
        <v>0</v>
      </c>
      <c r="O311" s="9">
        <f>IF(Table1[[#This Row],[Situación a 10 años]]="cumple",0,1)</f>
        <v>0</v>
      </c>
      <c r="P311" s="10">
        <f>IF(Table1[[#This Row],[Aux_1]]+Table1[[#This Row],[Aux_2]]+Table1[[#This Row],[Aux_10]]&gt;0,1,0)</f>
        <v>0</v>
      </c>
      <c r="Q31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11" s="27" t="str">
        <f>IF(Table1[[#This Row],[Incumplimientos]]&gt;0,"Incumple IPH",IF(Table1[[#This Row],[Garantía volumétrica (%)]]&lt;100,"Cumple con déficit","Sin déficit"))</f>
        <v>Sin déficit</v>
      </c>
    </row>
    <row r="312" spans="1:18" x14ac:dyDescent="0.25">
      <c r="A312" s="3" t="s">
        <v>592</v>
      </c>
      <c r="B312" s="2">
        <v>2000674</v>
      </c>
      <c r="C312" s="2" t="s">
        <v>5</v>
      </c>
      <c r="D312" s="24">
        <v>1.5000000363215804E-2</v>
      </c>
      <c r="E312" s="24">
        <v>0</v>
      </c>
      <c r="F312" s="25">
        <v>100</v>
      </c>
      <c r="G312" s="25">
        <v>0</v>
      </c>
      <c r="H312" s="25">
        <v>0</v>
      </c>
      <c r="I312" s="25">
        <v>0</v>
      </c>
      <c r="J312" s="26" t="s">
        <v>6</v>
      </c>
      <c r="K312" s="26" t="s">
        <v>6</v>
      </c>
      <c r="L312" s="26" t="s">
        <v>6</v>
      </c>
      <c r="M312" s="9">
        <f>IF(Table1[[#This Row],[Situación a 1 año]]="cumple",0,1)</f>
        <v>0</v>
      </c>
      <c r="N312" s="9">
        <f>IF(Table1[[#This Row],[Situación a 2 años]]="cumple",0,1)</f>
        <v>0</v>
      </c>
      <c r="O312" s="9">
        <f>IF(Table1[[#This Row],[Situación a 10 años]]="cumple",0,1)</f>
        <v>0</v>
      </c>
      <c r="P312" s="10">
        <f>IF(Table1[[#This Row],[Aux_1]]+Table1[[#This Row],[Aux_2]]+Table1[[#This Row],[Aux_10]]&gt;0,1,0)</f>
        <v>0</v>
      </c>
      <c r="Q31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12" s="27" t="str">
        <f>IF(Table1[[#This Row],[Incumplimientos]]&gt;0,"Incumple IPH",IF(Table1[[#This Row],[Garantía volumétrica (%)]]&lt;100,"Cumple con déficit","Sin déficit"))</f>
        <v>Sin déficit</v>
      </c>
    </row>
    <row r="313" spans="1:18" x14ac:dyDescent="0.25">
      <c r="A313" s="3" t="s">
        <v>580</v>
      </c>
      <c r="B313" s="2">
        <v>2000675</v>
      </c>
      <c r="C313" s="2" t="s">
        <v>117</v>
      </c>
      <c r="D313" s="24">
        <v>13.953000220353715</v>
      </c>
      <c r="E313" s="24">
        <v>0</v>
      </c>
      <c r="F313" s="25">
        <v>100</v>
      </c>
      <c r="G313" s="25">
        <v>0</v>
      </c>
      <c r="H313" s="25">
        <v>0</v>
      </c>
      <c r="I313" s="25">
        <v>0</v>
      </c>
      <c r="J313" s="26" t="s">
        <v>6</v>
      </c>
      <c r="K313" s="26" t="s">
        <v>6</v>
      </c>
      <c r="L313" s="26" t="s">
        <v>6</v>
      </c>
      <c r="M313" s="9">
        <f>IF(Table1[[#This Row],[Situación a 1 año]]="cumple",0,1)</f>
        <v>0</v>
      </c>
      <c r="N313" s="9">
        <f>IF(Table1[[#This Row],[Situación a 2 años]]="cumple",0,1)</f>
        <v>0</v>
      </c>
      <c r="O313" s="9">
        <f>IF(Table1[[#This Row],[Situación a 10 años]]="cumple",0,1)</f>
        <v>0</v>
      </c>
      <c r="P313" s="10">
        <f>IF(Table1[[#This Row],[Aux_1]]+Table1[[#This Row],[Aux_2]]+Table1[[#This Row],[Aux_10]]&gt;0,1,0)</f>
        <v>0</v>
      </c>
      <c r="Q31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13" s="27" t="str">
        <f>IF(Table1[[#This Row],[Incumplimientos]]&gt;0,"Incumple IPH",IF(Table1[[#This Row],[Garantía volumétrica (%)]]&lt;100,"Cumple con déficit","Sin déficit"))</f>
        <v>Sin déficit</v>
      </c>
    </row>
    <row r="314" spans="1:18" x14ac:dyDescent="0.25">
      <c r="A314" s="3" t="s">
        <v>581</v>
      </c>
      <c r="B314" s="2">
        <v>2000676</v>
      </c>
      <c r="C314" s="2" t="s">
        <v>135</v>
      </c>
      <c r="D314" s="24">
        <v>16.018000368028879</v>
      </c>
      <c r="E314" s="24">
        <v>0</v>
      </c>
      <c r="F314" s="25">
        <v>100</v>
      </c>
      <c r="G314" s="25">
        <v>0</v>
      </c>
      <c r="H314" s="25">
        <v>0</v>
      </c>
      <c r="I314" s="25">
        <v>0</v>
      </c>
      <c r="J314" s="26" t="s">
        <v>6</v>
      </c>
      <c r="K314" s="26" t="s">
        <v>6</v>
      </c>
      <c r="L314" s="26" t="s">
        <v>6</v>
      </c>
      <c r="M314" s="9">
        <f>IF(Table1[[#This Row],[Situación a 1 año]]="cumple",0,1)</f>
        <v>0</v>
      </c>
      <c r="N314" s="9">
        <f>IF(Table1[[#This Row],[Situación a 2 años]]="cumple",0,1)</f>
        <v>0</v>
      </c>
      <c r="O314" s="9">
        <f>IF(Table1[[#This Row],[Situación a 10 años]]="cumple",0,1)</f>
        <v>0</v>
      </c>
      <c r="P314" s="10">
        <f>IF(Table1[[#This Row],[Aux_1]]+Table1[[#This Row],[Aux_2]]+Table1[[#This Row],[Aux_10]]&gt;0,1,0)</f>
        <v>0</v>
      </c>
      <c r="Q31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14" s="27" t="str">
        <f>IF(Table1[[#This Row],[Incumplimientos]]&gt;0,"Incumple IPH",IF(Table1[[#This Row],[Garantía volumétrica (%)]]&lt;100,"Cumple con déficit","Sin déficit"))</f>
        <v>Sin déficit</v>
      </c>
    </row>
    <row r="315" spans="1:18" x14ac:dyDescent="0.25">
      <c r="A315" s="3" t="s">
        <v>582</v>
      </c>
      <c r="B315" s="2">
        <v>2000677</v>
      </c>
      <c r="C315" s="2" t="s">
        <v>135</v>
      </c>
      <c r="D315" s="24">
        <v>1.8030000040307641</v>
      </c>
      <c r="E315" s="24">
        <v>0</v>
      </c>
      <c r="F315" s="25">
        <v>100</v>
      </c>
      <c r="G315" s="25">
        <v>0</v>
      </c>
      <c r="H315" s="25">
        <v>0</v>
      </c>
      <c r="I315" s="25">
        <v>0</v>
      </c>
      <c r="J315" s="26" t="s">
        <v>6</v>
      </c>
      <c r="K315" s="26" t="s">
        <v>6</v>
      </c>
      <c r="L315" s="26" t="s">
        <v>6</v>
      </c>
      <c r="M315" s="9">
        <f>IF(Table1[[#This Row],[Situación a 1 año]]="cumple",0,1)</f>
        <v>0</v>
      </c>
      <c r="N315" s="9">
        <f>IF(Table1[[#This Row],[Situación a 2 años]]="cumple",0,1)</f>
        <v>0</v>
      </c>
      <c r="O315" s="9">
        <f>IF(Table1[[#This Row],[Situación a 10 años]]="cumple",0,1)</f>
        <v>0</v>
      </c>
      <c r="P315" s="10">
        <f>IF(Table1[[#This Row],[Aux_1]]+Table1[[#This Row],[Aux_2]]+Table1[[#This Row],[Aux_10]]&gt;0,1,0)</f>
        <v>0</v>
      </c>
      <c r="Q31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15" s="27" t="str">
        <f>IF(Table1[[#This Row],[Incumplimientos]]&gt;0,"Incumple IPH",IF(Table1[[#This Row],[Garantía volumétrica (%)]]&lt;100,"Cumple con déficit","Sin déficit"))</f>
        <v>Sin déficit</v>
      </c>
    </row>
    <row r="316" spans="1:18" x14ac:dyDescent="0.25">
      <c r="A316" s="3" t="s">
        <v>593</v>
      </c>
      <c r="B316" s="2">
        <v>2000678</v>
      </c>
      <c r="C316" s="2" t="s">
        <v>62</v>
      </c>
      <c r="D316" s="24">
        <v>0.19700000120792538</v>
      </c>
      <c r="E316" s="24">
        <v>0</v>
      </c>
      <c r="F316" s="25">
        <v>100</v>
      </c>
      <c r="G316" s="25">
        <v>0</v>
      </c>
      <c r="H316" s="25">
        <v>0</v>
      </c>
      <c r="I316" s="25">
        <v>0</v>
      </c>
      <c r="J316" s="26" t="s">
        <v>6</v>
      </c>
      <c r="K316" s="26" t="s">
        <v>6</v>
      </c>
      <c r="L316" s="26" t="s">
        <v>6</v>
      </c>
      <c r="M316" s="9">
        <f>IF(Table1[[#This Row],[Situación a 1 año]]="cumple",0,1)</f>
        <v>0</v>
      </c>
      <c r="N316" s="9">
        <f>IF(Table1[[#This Row],[Situación a 2 años]]="cumple",0,1)</f>
        <v>0</v>
      </c>
      <c r="O316" s="9">
        <f>IF(Table1[[#This Row],[Situación a 10 años]]="cumple",0,1)</f>
        <v>0</v>
      </c>
      <c r="P316" s="10">
        <f>IF(Table1[[#This Row],[Aux_1]]+Table1[[#This Row],[Aux_2]]+Table1[[#This Row],[Aux_10]]&gt;0,1,0)</f>
        <v>0</v>
      </c>
      <c r="Q31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16" s="27" t="str">
        <f>IF(Table1[[#This Row],[Incumplimientos]]&gt;0,"Incumple IPH",IF(Table1[[#This Row],[Garantía volumétrica (%)]]&lt;100,"Cumple con déficit","Sin déficit"))</f>
        <v>Sin déficit</v>
      </c>
    </row>
    <row r="317" spans="1:18" x14ac:dyDescent="0.25">
      <c r="A317" s="3" t="s">
        <v>583</v>
      </c>
      <c r="B317" s="2">
        <v>2000679</v>
      </c>
      <c r="C317" s="2" t="s">
        <v>62</v>
      </c>
      <c r="D317" s="24">
        <v>2.6449999627657235</v>
      </c>
      <c r="E317" s="24">
        <v>0</v>
      </c>
      <c r="F317" s="25">
        <v>100</v>
      </c>
      <c r="G317" s="25">
        <v>0</v>
      </c>
      <c r="H317" s="25">
        <v>0</v>
      </c>
      <c r="I317" s="25">
        <v>0</v>
      </c>
      <c r="J317" s="26" t="s">
        <v>6</v>
      </c>
      <c r="K317" s="26" t="s">
        <v>6</v>
      </c>
      <c r="L317" s="26" t="s">
        <v>6</v>
      </c>
      <c r="M317" s="9">
        <f>IF(Table1[[#This Row],[Situación a 1 año]]="cumple",0,1)</f>
        <v>0</v>
      </c>
      <c r="N317" s="9">
        <f>IF(Table1[[#This Row],[Situación a 2 años]]="cumple",0,1)</f>
        <v>0</v>
      </c>
      <c r="O317" s="9">
        <f>IF(Table1[[#This Row],[Situación a 10 años]]="cumple",0,1)</f>
        <v>0</v>
      </c>
      <c r="P317" s="10">
        <f>IF(Table1[[#This Row],[Aux_1]]+Table1[[#This Row],[Aux_2]]+Table1[[#This Row],[Aux_10]]&gt;0,1,0)</f>
        <v>0</v>
      </c>
      <c r="Q31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17" s="27" t="str">
        <f>IF(Table1[[#This Row],[Incumplimientos]]&gt;0,"Incumple IPH",IF(Table1[[#This Row],[Garantía volumétrica (%)]]&lt;100,"Cumple con déficit","Sin déficit"))</f>
        <v>Sin déficit</v>
      </c>
    </row>
    <row r="318" spans="1:18" x14ac:dyDescent="0.25">
      <c r="A318" s="3" t="s">
        <v>584</v>
      </c>
      <c r="B318" s="2">
        <v>2000680</v>
      </c>
      <c r="C318" s="2" t="s">
        <v>18</v>
      </c>
      <c r="D318" s="24">
        <v>0.42299999645911157</v>
      </c>
      <c r="E318" s="24">
        <v>0</v>
      </c>
      <c r="F318" s="25">
        <v>100</v>
      </c>
      <c r="G318" s="25">
        <v>0</v>
      </c>
      <c r="H318" s="25">
        <v>0</v>
      </c>
      <c r="I318" s="25">
        <v>0</v>
      </c>
      <c r="J318" s="26" t="s">
        <v>6</v>
      </c>
      <c r="K318" s="26" t="s">
        <v>6</v>
      </c>
      <c r="L318" s="26" t="s">
        <v>6</v>
      </c>
      <c r="M318" s="9">
        <f>IF(Table1[[#This Row],[Situación a 1 año]]="cumple",0,1)</f>
        <v>0</v>
      </c>
      <c r="N318" s="9">
        <f>IF(Table1[[#This Row],[Situación a 2 años]]="cumple",0,1)</f>
        <v>0</v>
      </c>
      <c r="O318" s="9">
        <f>IF(Table1[[#This Row],[Situación a 10 años]]="cumple",0,1)</f>
        <v>0</v>
      </c>
      <c r="P318" s="10">
        <f>IF(Table1[[#This Row],[Aux_1]]+Table1[[#This Row],[Aux_2]]+Table1[[#This Row],[Aux_10]]&gt;0,1,0)</f>
        <v>0</v>
      </c>
      <c r="Q31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18" s="27" t="str">
        <f>IF(Table1[[#This Row],[Incumplimientos]]&gt;0,"Incumple IPH",IF(Table1[[#This Row],[Garantía volumétrica (%)]]&lt;100,"Cumple con déficit","Sin déficit"))</f>
        <v>Sin déficit</v>
      </c>
    </row>
    <row r="319" spans="1:18" x14ac:dyDescent="0.25">
      <c r="A319" s="3" t="s">
        <v>585</v>
      </c>
      <c r="B319" s="2">
        <v>2000681</v>
      </c>
      <c r="C319" s="2" t="s">
        <v>67</v>
      </c>
      <c r="D319" s="24">
        <v>4.6040000583743677</v>
      </c>
      <c r="E319" s="24">
        <v>0</v>
      </c>
      <c r="F319" s="25">
        <v>100</v>
      </c>
      <c r="G319" s="25">
        <v>0</v>
      </c>
      <c r="H319" s="25">
        <v>0</v>
      </c>
      <c r="I319" s="25">
        <v>0</v>
      </c>
      <c r="J319" s="26" t="s">
        <v>6</v>
      </c>
      <c r="K319" s="26" t="s">
        <v>6</v>
      </c>
      <c r="L319" s="26" t="s">
        <v>6</v>
      </c>
      <c r="M319" s="9">
        <f>IF(Table1[[#This Row],[Situación a 1 año]]="cumple",0,1)</f>
        <v>0</v>
      </c>
      <c r="N319" s="9">
        <f>IF(Table1[[#This Row],[Situación a 2 años]]="cumple",0,1)</f>
        <v>0</v>
      </c>
      <c r="O319" s="9">
        <f>IF(Table1[[#This Row],[Situación a 10 años]]="cumple",0,1)</f>
        <v>0</v>
      </c>
      <c r="P319" s="10">
        <f>IF(Table1[[#This Row],[Aux_1]]+Table1[[#This Row],[Aux_2]]+Table1[[#This Row],[Aux_10]]&gt;0,1,0)</f>
        <v>0</v>
      </c>
      <c r="Q31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19" s="27" t="str">
        <f>IF(Table1[[#This Row],[Incumplimientos]]&gt;0,"Incumple IPH",IF(Table1[[#This Row],[Garantía volumétrica (%)]]&lt;100,"Cumple con déficit","Sin déficit"))</f>
        <v>Sin déficit</v>
      </c>
    </row>
    <row r="320" spans="1:18" x14ac:dyDescent="0.25">
      <c r="A320" s="3" t="s">
        <v>586</v>
      </c>
      <c r="B320" s="2">
        <v>2000682</v>
      </c>
      <c r="C320" s="2" t="s">
        <v>67</v>
      </c>
      <c r="D320" s="24">
        <v>3.6200000125681981</v>
      </c>
      <c r="E320" s="24">
        <v>0</v>
      </c>
      <c r="F320" s="25">
        <v>100</v>
      </c>
      <c r="G320" s="25">
        <v>0</v>
      </c>
      <c r="H320" s="25">
        <v>0</v>
      </c>
      <c r="I320" s="25">
        <v>0</v>
      </c>
      <c r="J320" s="26" t="s">
        <v>6</v>
      </c>
      <c r="K320" s="26" t="s">
        <v>6</v>
      </c>
      <c r="L320" s="26" t="s">
        <v>6</v>
      </c>
      <c r="M320" s="9">
        <f>IF(Table1[[#This Row],[Situación a 1 año]]="cumple",0,1)</f>
        <v>0</v>
      </c>
      <c r="N320" s="9">
        <f>IF(Table1[[#This Row],[Situación a 2 años]]="cumple",0,1)</f>
        <v>0</v>
      </c>
      <c r="O320" s="9">
        <f>IF(Table1[[#This Row],[Situación a 10 años]]="cumple",0,1)</f>
        <v>0</v>
      </c>
      <c r="P320" s="10">
        <f>IF(Table1[[#This Row],[Aux_1]]+Table1[[#This Row],[Aux_2]]+Table1[[#This Row],[Aux_10]]&gt;0,1,0)</f>
        <v>0</v>
      </c>
      <c r="Q32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20" s="27" t="str">
        <f>IF(Table1[[#This Row],[Incumplimientos]]&gt;0,"Incumple IPH",IF(Table1[[#This Row],[Garantía volumétrica (%)]]&lt;100,"Cumple con déficit","Sin déficit"))</f>
        <v>Sin déficit</v>
      </c>
    </row>
    <row r="321" spans="1:18" x14ac:dyDescent="0.25">
      <c r="A321" s="3" t="s">
        <v>587</v>
      </c>
      <c r="B321" s="2">
        <v>2000683</v>
      </c>
      <c r="C321" s="2" t="s">
        <v>117</v>
      </c>
      <c r="D321" s="24">
        <v>3.7900000336812809</v>
      </c>
      <c r="E321" s="24">
        <v>0</v>
      </c>
      <c r="F321" s="25">
        <v>100</v>
      </c>
      <c r="G321" s="25">
        <v>0</v>
      </c>
      <c r="H321" s="25">
        <v>0</v>
      </c>
      <c r="I321" s="25">
        <v>0</v>
      </c>
      <c r="J321" s="26" t="s">
        <v>6</v>
      </c>
      <c r="K321" s="26" t="s">
        <v>6</v>
      </c>
      <c r="L321" s="26" t="s">
        <v>6</v>
      </c>
      <c r="M321" s="9">
        <f>IF(Table1[[#This Row],[Situación a 1 año]]="cumple",0,1)</f>
        <v>0</v>
      </c>
      <c r="N321" s="9">
        <f>IF(Table1[[#This Row],[Situación a 2 años]]="cumple",0,1)</f>
        <v>0</v>
      </c>
      <c r="O321" s="9">
        <f>IF(Table1[[#This Row],[Situación a 10 años]]="cumple",0,1)</f>
        <v>0</v>
      </c>
      <c r="P321" s="10">
        <f>IF(Table1[[#This Row],[Aux_1]]+Table1[[#This Row],[Aux_2]]+Table1[[#This Row],[Aux_10]]&gt;0,1,0)</f>
        <v>0</v>
      </c>
      <c r="Q32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21" s="27" t="str">
        <f>IF(Table1[[#This Row],[Incumplimientos]]&gt;0,"Incumple IPH",IF(Table1[[#This Row],[Garantía volumétrica (%)]]&lt;100,"Cumple con déficit","Sin déficit"))</f>
        <v>Sin déficit</v>
      </c>
    </row>
    <row r="322" spans="1:18" x14ac:dyDescent="0.25">
      <c r="A322" s="3" t="s">
        <v>588</v>
      </c>
      <c r="B322" s="23">
        <v>2000684</v>
      </c>
      <c r="C322" s="2" t="s">
        <v>65</v>
      </c>
      <c r="D322" s="24">
        <v>7.3339999313466251</v>
      </c>
      <c r="E322" s="24">
        <v>0</v>
      </c>
      <c r="F322" s="25">
        <v>100</v>
      </c>
      <c r="G322" s="25">
        <v>0</v>
      </c>
      <c r="H322" s="25">
        <v>0</v>
      </c>
      <c r="I322" s="25">
        <v>0</v>
      </c>
      <c r="J322" s="26" t="s">
        <v>6</v>
      </c>
      <c r="K322" s="26" t="s">
        <v>6</v>
      </c>
      <c r="L322" s="26" t="s">
        <v>6</v>
      </c>
      <c r="M322" s="9">
        <f>IF(Table1[[#This Row],[Situación a 1 año]]="cumple",0,1)</f>
        <v>0</v>
      </c>
      <c r="N322" s="9">
        <f>IF(Table1[[#This Row],[Situación a 2 años]]="cumple",0,1)</f>
        <v>0</v>
      </c>
      <c r="O322" s="9">
        <f>IF(Table1[[#This Row],[Situación a 10 años]]="cumple",0,1)</f>
        <v>0</v>
      </c>
      <c r="P322" s="10">
        <f>IF(Table1[[#This Row],[Aux_1]]+Table1[[#This Row],[Aux_2]]+Table1[[#This Row],[Aux_10]]&gt;0,1,0)</f>
        <v>0</v>
      </c>
      <c r="Q32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22" s="27" t="str">
        <f>IF(Table1[[#This Row],[Incumplimientos]]&gt;0,"Incumple IPH",IF(Table1[[#This Row],[Garantía volumétrica (%)]]&lt;100,"Cumple con déficit","Sin déficit"))</f>
        <v>Sin déficit</v>
      </c>
    </row>
    <row r="323" spans="1:18" x14ac:dyDescent="0.25">
      <c r="A323" s="3" t="s">
        <v>589</v>
      </c>
      <c r="B323" s="23">
        <v>2000685</v>
      </c>
      <c r="C323" s="2" t="s">
        <v>65</v>
      </c>
      <c r="D323" s="24">
        <v>9.1360000418499112</v>
      </c>
      <c r="E323" s="24">
        <v>0</v>
      </c>
      <c r="F323" s="25">
        <v>100</v>
      </c>
      <c r="G323" s="25">
        <v>0</v>
      </c>
      <c r="H323" s="25">
        <v>0</v>
      </c>
      <c r="I323" s="25">
        <v>0</v>
      </c>
      <c r="J323" s="26" t="s">
        <v>6</v>
      </c>
      <c r="K323" s="26" t="s">
        <v>6</v>
      </c>
      <c r="L323" s="26" t="s">
        <v>6</v>
      </c>
      <c r="M323" s="9">
        <f>IF(Table1[[#This Row],[Situación a 1 año]]="cumple",0,1)</f>
        <v>0</v>
      </c>
      <c r="N323" s="9">
        <f>IF(Table1[[#This Row],[Situación a 2 años]]="cumple",0,1)</f>
        <v>0</v>
      </c>
      <c r="O323" s="9">
        <f>IF(Table1[[#This Row],[Situación a 10 años]]="cumple",0,1)</f>
        <v>0</v>
      </c>
      <c r="P323" s="10">
        <f>IF(Table1[[#This Row],[Aux_1]]+Table1[[#This Row],[Aux_2]]+Table1[[#This Row],[Aux_10]]&gt;0,1,0)</f>
        <v>0</v>
      </c>
      <c r="Q32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23" s="27" t="str">
        <f>IF(Table1[[#This Row],[Incumplimientos]]&gt;0,"Incumple IPH",IF(Table1[[#This Row],[Garantía volumétrica (%)]]&lt;100,"Cumple con déficit","Sin déficit"))</f>
        <v>Sin déficit</v>
      </c>
    </row>
    <row r="324" spans="1:18" x14ac:dyDescent="0.25">
      <c r="A324" s="3" t="s">
        <v>590</v>
      </c>
      <c r="B324" s="23">
        <v>2000686</v>
      </c>
      <c r="C324" s="2" t="s">
        <v>51</v>
      </c>
      <c r="D324" s="24">
        <v>9.0000001364387572E-2</v>
      </c>
      <c r="E324" s="24">
        <v>0</v>
      </c>
      <c r="F324" s="25">
        <v>100</v>
      </c>
      <c r="G324" s="25">
        <v>0</v>
      </c>
      <c r="H324" s="25">
        <v>0</v>
      </c>
      <c r="I324" s="25">
        <v>0</v>
      </c>
      <c r="J324" s="26" t="s">
        <v>6</v>
      </c>
      <c r="K324" s="26" t="s">
        <v>6</v>
      </c>
      <c r="L324" s="26" t="s">
        <v>6</v>
      </c>
      <c r="M324" s="9">
        <f>IF(Table1[[#This Row],[Situación a 1 año]]="cumple",0,1)</f>
        <v>0</v>
      </c>
      <c r="N324" s="9">
        <f>IF(Table1[[#This Row],[Situación a 2 años]]="cumple",0,1)</f>
        <v>0</v>
      </c>
      <c r="O324" s="9">
        <f>IF(Table1[[#This Row],[Situación a 10 años]]="cumple",0,1)</f>
        <v>0</v>
      </c>
      <c r="P324" s="10">
        <f>IF(Table1[[#This Row],[Aux_1]]+Table1[[#This Row],[Aux_2]]+Table1[[#This Row],[Aux_10]]&gt;0,1,0)</f>
        <v>0</v>
      </c>
      <c r="Q32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24" s="27" t="str">
        <f>IF(Table1[[#This Row],[Incumplimientos]]&gt;0,"Incumple IPH",IF(Table1[[#This Row],[Garantía volumétrica (%)]]&lt;100,"Cumple con déficit","Sin déficit"))</f>
        <v>Sin déficit</v>
      </c>
    </row>
    <row r="325" spans="1:18" x14ac:dyDescent="0.25">
      <c r="A325" s="3" t="s">
        <v>570</v>
      </c>
      <c r="B325" s="23">
        <v>0</v>
      </c>
      <c r="C325" s="2" t="s">
        <v>468</v>
      </c>
      <c r="D325" s="24">
        <v>8.1179999706801027</v>
      </c>
      <c r="E325" s="24">
        <v>0</v>
      </c>
      <c r="F325" s="25">
        <v>100</v>
      </c>
      <c r="G325" s="25">
        <v>0</v>
      </c>
      <c r="H325" s="25">
        <v>0</v>
      </c>
      <c r="I325" s="25">
        <v>0</v>
      </c>
      <c r="J325" s="26" t="s">
        <v>6</v>
      </c>
      <c r="K325" s="26" t="s">
        <v>6</v>
      </c>
      <c r="L325" s="26" t="s">
        <v>6</v>
      </c>
      <c r="M325" s="9">
        <f>IF(Table1[[#This Row],[Situación a 1 año]]="cumple",0,1)</f>
        <v>0</v>
      </c>
      <c r="N325" s="9">
        <f>IF(Table1[[#This Row],[Situación a 2 años]]="cumple",0,1)</f>
        <v>0</v>
      </c>
      <c r="O325" s="9">
        <f>IF(Table1[[#This Row],[Situación a 10 años]]="cumple",0,1)</f>
        <v>0</v>
      </c>
      <c r="P325" s="10">
        <f>IF(Table1[[#This Row],[Aux_1]]+Table1[[#This Row],[Aux_2]]+Table1[[#This Row],[Aux_10]]&gt;0,1,0)</f>
        <v>0</v>
      </c>
      <c r="Q32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25" s="27" t="str">
        <f>IF(Table1[[#This Row],[Incumplimientos]]&gt;0,"Incumple IPH",IF(Table1[[#This Row],[Garantía volumétrica (%)]]&lt;100,"Cumple con déficit","Sin déficit"))</f>
        <v>Sin déficit</v>
      </c>
    </row>
    <row r="326" spans="1:18" x14ac:dyDescent="0.25">
      <c r="A326" s="3" t="s">
        <v>252</v>
      </c>
      <c r="B326" s="23">
        <v>3800001</v>
      </c>
      <c r="C326" s="2" t="s">
        <v>67</v>
      </c>
      <c r="D326" s="24">
        <v>31.532999753952026</v>
      </c>
      <c r="E326" s="24">
        <v>0.20378947991412133</v>
      </c>
      <c r="F326" s="25">
        <v>99.353999999999999</v>
      </c>
      <c r="G326" s="25">
        <v>14.260999999999999</v>
      </c>
      <c r="H326" s="25">
        <v>24.263000000000002</v>
      </c>
      <c r="I326" s="25">
        <v>24.263000000000002</v>
      </c>
      <c r="J326" s="26" t="s">
        <v>6</v>
      </c>
      <c r="K326" s="26" t="s">
        <v>6</v>
      </c>
      <c r="L326" s="26" t="s">
        <v>6</v>
      </c>
      <c r="M326" s="9">
        <f>IF(Table1[[#This Row],[Situación a 1 año]]="cumple",0,1)</f>
        <v>0</v>
      </c>
      <c r="N326" s="9">
        <f>IF(Table1[[#This Row],[Situación a 2 años]]="cumple",0,1)</f>
        <v>0</v>
      </c>
      <c r="O326" s="9">
        <f>IF(Table1[[#This Row],[Situación a 10 años]]="cumple",0,1)</f>
        <v>0</v>
      </c>
      <c r="P326" s="10">
        <f>IF(Table1[[#This Row],[Aux_1]]+Table1[[#This Row],[Aux_2]]+Table1[[#This Row],[Aux_10]]&gt;0,1,0)</f>
        <v>0</v>
      </c>
      <c r="Q326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26" s="27" t="str">
        <f>IF(Table1[[#This Row],[Incumplimientos]]&gt;0,"Incumple IPH",IF(Table1[[#This Row],[Garantía volumétrica (%)]]&lt;100,"Cumple con déficit","Sin déficit"))</f>
        <v>Cumple con déficit</v>
      </c>
    </row>
    <row r="327" spans="1:18" x14ac:dyDescent="0.25">
      <c r="A327" s="3" t="s">
        <v>253</v>
      </c>
      <c r="B327" s="23">
        <v>3800002</v>
      </c>
      <c r="C327" s="2" t="s">
        <v>145</v>
      </c>
      <c r="D327" s="24">
        <v>94.606998920440674</v>
      </c>
      <c r="E327" s="24">
        <v>0</v>
      </c>
      <c r="F327" s="25">
        <v>100</v>
      </c>
      <c r="G327" s="25">
        <v>0</v>
      </c>
      <c r="H327" s="25">
        <v>0</v>
      </c>
      <c r="I327" s="25">
        <v>0</v>
      </c>
      <c r="J327" s="26" t="s">
        <v>6</v>
      </c>
      <c r="K327" s="26" t="s">
        <v>6</v>
      </c>
      <c r="L327" s="26" t="s">
        <v>6</v>
      </c>
      <c r="M327" s="9">
        <f>IF(Table1[[#This Row],[Situación a 1 año]]="cumple",0,1)</f>
        <v>0</v>
      </c>
      <c r="N327" s="9">
        <f>IF(Table1[[#This Row],[Situación a 2 años]]="cumple",0,1)</f>
        <v>0</v>
      </c>
      <c r="O327" s="9">
        <f>IF(Table1[[#This Row],[Situación a 10 años]]="cumple",0,1)</f>
        <v>0</v>
      </c>
      <c r="P327" s="10">
        <f>IF(Table1[[#This Row],[Aux_1]]+Table1[[#This Row],[Aux_2]]+Table1[[#This Row],[Aux_10]]&gt;0,1,0)</f>
        <v>0</v>
      </c>
      <c r="Q327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27" s="27" t="str">
        <f>IF(Table1[[#This Row],[Incumplimientos]]&gt;0,"Incumple IPH",IF(Table1[[#This Row],[Garantía volumétrica (%)]]&lt;100,"Cumple con déficit","Sin déficit"))</f>
        <v>Sin déficit</v>
      </c>
    </row>
    <row r="328" spans="1:18" x14ac:dyDescent="0.25">
      <c r="A328" s="3" t="s">
        <v>254</v>
      </c>
      <c r="B328" s="23">
        <v>3800004</v>
      </c>
      <c r="C328" s="2" t="s">
        <v>5</v>
      </c>
      <c r="D328" s="24">
        <v>8.831000030040741</v>
      </c>
      <c r="E328" s="24">
        <v>0.1238947487436235</v>
      </c>
      <c r="F328" s="25">
        <v>98.596999999999994</v>
      </c>
      <c r="G328" s="25">
        <v>13.826000000000001</v>
      </c>
      <c r="H328" s="25">
        <v>27.256</v>
      </c>
      <c r="I328" s="25">
        <v>33.857999999999997</v>
      </c>
      <c r="J328" s="26" t="s">
        <v>6</v>
      </c>
      <c r="K328" s="26" t="s">
        <v>6</v>
      </c>
      <c r="L328" s="26" t="s">
        <v>6</v>
      </c>
      <c r="M328" s="9">
        <f>IF(Table1[[#This Row],[Situación a 1 año]]="cumple",0,1)</f>
        <v>0</v>
      </c>
      <c r="N328" s="9">
        <f>IF(Table1[[#This Row],[Situación a 2 años]]="cumple",0,1)</f>
        <v>0</v>
      </c>
      <c r="O328" s="9">
        <f>IF(Table1[[#This Row],[Situación a 10 años]]="cumple",0,1)</f>
        <v>0</v>
      </c>
      <c r="P328" s="10">
        <f>IF(Table1[[#This Row],[Aux_1]]+Table1[[#This Row],[Aux_2]]+Table1[[#This Row],[Aux_10]]&gt;0,1,0)</f>
        <v>0</v>
      </c>
      <c r="Q328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28" s="27" t="str">
        <f>IF(Table1[[#This Row],[Incumplimientos]]&gt;0,"Incumple IPH",IF(Table1[[#This Row],[Garantía volumétrica (%)]]&lt;100,"Cumple con déficit","Sin déficit"))</f>
        <v>Cumple con déficit</v>
      </c>
    </row>
    <row r="329" spans="1:18" x14ac:dyDescent="0.25">
      <c r="A329" s="3" t="s">
        <v>255</v>
      </c>
      <c r="B329" s="23">
        <v>3800005</v>
      </c>
      <c r="C329" s="2" t="s">
        <v>62</v>
      </c>
      <c r="D329" s="24">
        <v>6.3080001175403595</v>
      </c>
      <c r="E329" s="24">
        <v>0</v>
      </c>
      <c r="F329" s="25">
        <v>100</v>
      </c>
      <c r="G329" s="25">
        <v>0</v>
      </c>
      <c r="H329" s="25">
        <v>0</v>
      </c>
      <c r="I329" s="25">
        <v>0</v>
      </c>
      <c r="J329" s="26" t="s">
        <v>6</v>
      </c>
      <c r="K329" s="26" t="s">
        <v>6</v>
      </c>
      <c r="L329" s="26" t="s">
        <v>6</v>
      </c>
      <c r="M329" s="9">
        <f>IF(Table1[[#This Row],[Situación a 1 año]]="cumple",0,1)</f>
        <v>0</v>
      </c>
      <c r="N329" s="9">
        <f>IF(Table1[[#This Row],[Situación a 2 años]]="cumple",0,1)</f>
        <v>0</v>
      </c>
      <c r="O329" s="9">
        <f>IF(Table1[[#This Row],[Situación a 10 años]]="cumple",0,1)</f>
        <v>0</v>
      </c>
      <c r="P329" s="10">
        <f>IF(Table1[[#This Row],[Aux_1]]+Table1[[#This Row],[Aux_2]]+Table1[[#This Row],[Aux_10]]&gt;0,1,0)</f>
        <v>0</v>
      </c>
      <c r="Q329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29" s="27" t="str">
        <f>IF(Table1[[#This Row],[Incumplimientos]]&gt;0,"Incumple IPH",IF(Table1[[#This Row],[Garantía volumétrica (%)]]&lt;100,"Cumple con déficit","Sin déficit"))</f>
        <v>Sin déficit</v>
      </c>
    </row>
    <row r="330" spans="1:18" x14ac:dyDescent="0.25">
      <c r="A330" s="3" t="s">
        <v>256</v>
      </c>
      <c r="B330" s="23">
        <v>3800006</v>
      </c>
      <c r="C330" s="2" t="s">
        <v>145</v>
      </c>
      <c r="D330" s="24">
        <v>157.6800012588501</v>
      </c>
      <c r="E330" s="24">
        <v>0</v>
      </c>
      <c r="F330" s="25">
        <v>100</v>
      </c>
      <c r="G330" s="25">
        <v>0</v>
      </c>
      <c r="H330" s="25">
        <v>0</v>
      </c>
      <c r="I330" s="25">
        <v>0</v>
      </c>
      <c r="J330" s="26" t="s">
        <v>6</v>
      </c>
      <c r="K330" s="26" t="s">
        <v>6</v>
      </c>
      <c r="L330" s="26" t="s">
        <v>6</v>
      </c>
      <c r="M330" s="9">
        <f>IF(Table1[[#This Row],[Situación a 1 año]]="cumple",0,1)</f>
        <v>0</v>
      </c>
      <c r="N330" s="9">
        <f>IF(Table1[[#This Row],[Situación a 2 años]]="cumple",0,1)</f>
        <v>0</v>
      </c>
      <c r="O330" s="9">
        <f>IF(Table1[[#This Row],[Situación a 10 años]]="cumple",0,1)</f>
        <v>0</v>
      </c>
      <c r="P330" s="10">
        <f>IF(Table1[[#This Row],[Aux_1]]+Table1[[#This Row],[Aux_2]]+Table1[[#This Row],[Aux_10]]&gt;0,1,0)</f>
        <v>0</v>
      </c>
      <c r="Q330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30" s="27" t="str">
        <f>IF(Table1[[#This Row],[Incumplimientos]]&gt;0,"Incumple IPH",IF(Table1[[#This Row],[Garantía volumétrica (%)]]&lt;100,"Cumple con déficit","Sin déficit"))</f>
        <v>Sin déficit</v>
      </c>
    </row>
    <row r="331" spans="1:18" x14ac:dyDescent="0.25">
      <c r="A331" s="3" t="s">
        <v>257</v>
      </c>
      <c r="B331" s="23">
        <v>3800007</v>
      </c>
      <c r="C331" s="2" t="s">
        <v>117</v>
      </c>
      <c r="D331" s="24">
        <v>22.074000000953674</v>
      </c>
      <c r="E331" s="24">
        <v>0</v>
      </c>
      <c r="F331" s="25">
        <v>100</v>
      </c>
      <c r="G331" s="25">
        <v>0</v>
      </c>
      <c r="H331" s="25">
        <v>0</v>
      </c>
      <c r="I331" s="25">
        <v>0</v>
      </c>
      <c r="J331" s="26" t="s">
        <v>6</v>
      </c>
      <c r="K331" s="26" t="s">
        <v>6</v>
      </c>
      <c r="L331" s="26" t="s">
        <v>6</v>
      </c>
      <c r="M331" s="9">
        <f>IF(Table1[[#This Row],[Situación a 1 año]]="cumple",0,1)</f>
        <v>0</v>
      </c>
      <c r="N331" s="9">
        <f>IF(Table1[[#This Row],[Situación a 2 años]]="cumple",0,1)</f>
        <v>0</v>
      </c>
      <c r="O331" s="9">
        <f>IF(Table1[[#This Row],[Situación a 10 años]]="cumple",0,1)</f>
        <v>0</v>
      </c>
      <c r="P331" s="10">
        <f>IF(Table1[[#This Row],[Aux_1]]+Table1[[#This Row],[Aux_2]]+Table1[[#This Row],[Aux_10]]&gt;0,1,0)</f>
        <v>0</v>
      </c>
      <c r="Q331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31" s="27" t="str">
        <f>IF(Table1[[#This Row],[Incumplimientos]]&gt;0,"Incumple IPH",IF(Table1[[#This Row],[Garantía volumétrica (%)]]&lt;100,"Cumple con déficit","Sin déficit"))</f>
        <v>Sin déficit</v>
      </c>
    </row>
    <row r="332" spans="1:18" x14ac:dyDescent="0.25">
      <c r="A332" s="3" t="s">
        <v>258</v>
      </c>
      <c r="B332" s="23">
        <v>3800008</v>
      </c>
      <c r="C332" s="2" t="s">
        <v>145</v>
      </c>
      <c r="D332" s="24">
        <v>7.8870001435279846</v>
      </c>
      <c r="E332" s="24">
        <v>0</v>
      </c>
      <c r="F332" s="25">
        <v>100</v>
      </c>
      <c r="G332" s="25">
        <v>0</v>
      </c>
      <c r="H332" s="25">
        <v>0</v>
      </c>
      <c r="I332" s="25">
        <v>0</v>
      </c>
      <c r="J332" s="26" t="s">
        <v>6</v>
      </c>
      <c r="K332" s="26" t="s">
        <v>6</v>
      </c>
      <c r="L332" s="26" t="s">
        <v>6</v>
      </c>
      <c r="M332" s="9">
        <f>IF(Table1[[#This Row],[Situación a 1 año]]="cumple",0,1)</f>
        <v>0</v>
      </c>
      <c r="N332" s="9">
        <f>IF(Table1[[#This Row],[Situación a 2 años]]="cumple",0,1)</f>
        <v>0</v>
      </c>
      <c r="O332" s="9">
        <f>IF(Table1[[#This Row],[Situación a 10 años]]="cumple",0,1)</f>
        <v>0</v>
      </c>
      <c r="P332" s="10">
        <f>IF(Table1[[#This Row],[Aux_1]]+Table1[[#This Row],[Aux_2]]+Table1[[#This Row],[Aux_10]]&gt;0,1,0)</f>
        <v>0</v>
      </c>
      <c r="Q332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32" s="27" t="str">
        <f>IF(Table1[[#This Row],[Incumplimientos]]&gt;0,"Incumple IPH",IF(Table1[[#This Row],[Garantía volumétrica (%)]]&lt;100,"Cumple con déficit","Sin déficit"))</f>
        <v>Sin déficit</v>
      </c>
    </row>
    <row r="333" spans="1:18" x14ac:dyDescent="0.25">
      <c r="A333" s="3" t="s">
        <v>259</v>
      </c>
      <c r="B333" s="23">
        <v>3800011</v>
      </c>
      <c r="C333" s="2" t="s">
        <v>5</v>
      </c>
      <c r="D333" s="24">
        <v>7.8870001435279846</v>
      </c>
      <c r="E333" s="24">
        <v>0</v>
      </c>
      <c r="F333" s="25">
        <v>100</v>
      </c>
      <c r="G333" s="25">
        <v>0</v>
      </c>
      <c r="H333" s="25">
        <v>0</v>
      </c>
      <c r="I333" s="25">
        <v>0</v>
      </c>
      <c r="J333" s="26" t="s">
        <v>6</v>
      </c>
      <c r="K333" s="26" t="s">
        <v>6</v>
      </c>
      <c r="L333" s="26" t="s">
        <v>6</v>
      </c>
      <c r="M333" s="9">
        <f>IF(Table1[[#This Row],[Situación a 1 año]]="cumple",0,1)</f>
        <v>0</v>
      </c>
      <c r="N333" s="9">
        <f>IF(Table1[[#This Row],[Situación a 2 años]]="cumple",0,1)</f>
        <v>0</v>
      </c>
      <c r="O333" s="9">
        <f>IF(Table1[[#This Row],[Situación a 10 años]]="cumple",0,1)</f>
        <v>0</v>
      </c>
      <c r="P333" s="10">
        <f>IF(Table1[[#This Row],[Aux_1]]+Table1[[#This Row],[Aux_2]]+Table1[[#This Row],[Aux_10]]&gt;0,1,0)</f>
        <v>0</v>
      </c>
      <c r="Q333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33" s="27" t="str">
        <f>IF(Table1[[#This Row],[Incumplimientos]]&gt;0,"Incumple IPH",IF(Table1[[#This Row],[Garantía volumétrica (%)]]&lt;100,"Cumple con déficit","Sin déficit"))</f>
        <v>Sin déficit</v>
      </c>
    </row>
    <row r="334" spans="1:18" x14ac:dyDescent="0.25">
      <c r="A334" s="3" t="s">
        <v>260</v>
      </c>
      <c r="B334" s="23">
        <v>3800012</v>
      </c>
      <c r="C334" s="2" t="s">
        <v>74</v>
      </c>
      <c r="D334" s="24">
        <v>3.6260000169277191</v>
      </c>
      <c r="E334" s="24">
        <v>0.83057896955870092</v>
      </c>
      <c r="F334" s="25">
        <v>77.093999999999994</v>
      </c>
      <c r="G334" s="25">
        <v>46.662999999999997</v>
      </c>
      <c r="H334" s="25">
        <v>73.772999999999996</v>
      </c>
      <c r="I334" s="25">
        <v>254.054</v>
      </c>
      <c r="J334" s="26" t="s">
        <v>6</v>
      </c>
      <c r="K334" s="26" t="s">
        <v>6</v>
      </c>
      <c r="L334" s="26" t="s">
        <v>29</v>
      </c>
      <c r="M334" s="9">
        <f>IF(Table1[[#This Row],[Situación a 1 año]]="cumple",0,1)</f>
        <v>0</v>
      </c>
      <c r="N334" s="9">
        <f>IF(Table1[[#This Row],[Situación a 2 años]]="cumple",0,1)</f>
        <v>0</v>
      </c>
      <c r="O334" s="9">
        <f>IF(Table1[[#This Row],[Situación a 10 años]]="cumple",0,1)</f>
        <v>1</v>
      </c>
      <c r="P334" s="10">
        <f>IF(Table1[[#This Row],[Aux_1]]+Table1[[#This Row],[Aux_2]]+Table1[[#This Row],[Aux_10]]&gt;0,1,0)</f>
        <v>1</v>
      </c>
      <c r="Q334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34" s="27" t="str">
        <f>IF(Table1[[#This Row],[Incumplimientos]]&gt;0,"Incumple IPH",IF(Table1[[#This Row],[Garantía volumétrica (%)]]&lt;100,"Cumple con déficit","Sin déficit"))</f>
        <v>Incumple IPH</v>
      </c>
    </row>
    <row r="335" spans="1:18" x14ac:dyDescent="0.25">
      <c r="A335" s="3" t="s">
        <v>261</v>
      </c>
      <c r="B335" s="23">
        <v>3800013</v>
      </c>
      <c r="C335" s="2" t="s">
        <v>106</v>
      </c>
      <c r="D335" s="24">
        <v>0.11899999715387821</v>
      </c>
      <c r="E335" s="24">
        <v>5.2631576545536518E-4</v>
      </c>
      <c r="F335" s="25">
        <v>99.558000000000007</v>
      </c>
      <c r="G335" s="25">
        <v>8.4030000000000005</v>
      </c>
      <c r="H335" s="25">
        <v>8.4030000000000005</v>
      </c>
      <c r="I335" s="25">
        <v>16.806999999999999</v>
      </c>
      <c r="J335" s="26" t="s">
        <v>6</v>
      </c>
      <c r="K335" s="26" t="s">
        <v>6</v>
      </c>
      <c r="L335" s="26" t="s">
        <v>6</v>
      </c>
      <c r="M335" s="9">
        <f>IF(Table1[[#This Row],[Situación a 1 año]]="cumple",0,1)</f>
        <v>0</v>
      </c>
      <c r="N335" s="9">
        <f>IF(Table1[[#This Row],[Situación a 2 años]]="cumple",0,1)</f>
        <v>0</v>
      </c>
      <c r="O335" s="9">
        <f>IF(Table1[[#This Row],[Situación a 10 años]]="cumple",0,1)</f>
        <v>0</v>
      </c>
      <c r="P335" s="10">
        <f>IF(Table1[[#This Row],[Aux_1]]+Table1[[#This Row],[Aux_2]]+Table1[[#This Row],[Aux_10]]&gt;0,1,0)</f>
        <v>0</v>
      </c>
      <c r="Q335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35" s="27" t="str">
        <f>IF(Table1[[#This Row],[Incumplimientos]]&gt;0,"Incumple IPH",IF(Table1[[#This Row],[Garantía volumétrica (%)]]&lt;100,"Cumple con déficit","Sin déficit"))</f>
        <v>Cumple con déficit</v>
      </c>
    </row>
    <row r="336" spans="1:18" x14ac:dyDescent="0.25">
      <c r="A336" s="3" t="s">
        <v>262</v>
      </c>
      <c r="B336" s="23">
        <v>3800014</v>
      </c>
      <c r="C336" s="2" t="s">
        <v>67</v>
      </c>
      <c r="D336" s="24">
        <v>1.8959999978542328</v>
      </c>
      <c r="E336" s="24">
        <v>0.45778947975486517</v>
      </c>
      <c r="F336" s="25">
        <v>75.855000000000004</v>
      </c>
      <c r="G336" s="25">
        <v>90.77</v>
      </c>
      <c r="H336" s="25">
        <v>158.12200000000001</v>
      </c>
      <c r="I336" s="25">
        <v>393.09100000000001</v>
      </c>
      <c r="J336" s="26" t="s">
        <v>29</v>
      </c>
      <c r="K336" s="26" t="s">
        <v>29</v>
      </c>
      <c r="L336" s="26" t="s">
        <v>29</v>
      </c>
      <c r="M336" s="9">
        <f>IF(Table1[[#This Row],[Situación a 1 año]]="cumple",0,1)</f>
        <v>1</v>
      </c>
      <c r="N336" s="9">
        <f>IF(Table1[[#This Row],[Situación a 2 años]]="cumple",0,1)</f>
        <v>1</v>
      </c>
      <c r="O336" s="9">
        <f>IF(Table1[[#This Row],[Situación a 10 años]]="cumple",0,1)</f>
        <v>1</v>
      </c>
      <c r="P336" s="10">
        <f>IF(Table1[[#This Row],[Aux_1]]+Table1[[#This Row],[Aux_2]]+Table1[[#This Row],[Aux_10]]&gt;0,1,0)</f>
        <v>1</v>
      </c>
      <c r="Q336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36" s="27" t="str">
        <f>IF(Table1[[#This Row],[Incumplimientos]]&gt;0,"Incumple IPH",IF(Table1[[#This Row],[Garantía volumétrica (%)]]&lt;100,"Cumple con déficit","Sin déficit"))</f>
        <v>Incumple IPH</v>
      </c>
    </row>
    <row r="337" spans="1:18" x14ac:dyDescent="0.25">
      <c r="A337" s="3" t="s">
        <v>263</v>
      </c>
      <c r="B337" s="23">
        <v>3800015</v>
      </c>
      <c r="C337" s="2" t="s">
        <v>145</v>
      </c>
      <c r="D337" s="24">
        <v>157.6800012588501</v>
      </c>
      <c r="E337" s="24">
        <v>0</v>
      </c>
      <c r="F337" s="25">
        <v>100</v>
      </c>
      <c r="G337" s="25">
        <v>0</v>
      </c>
      <c r="H337" s="25">
        <v>0</v>
      </c>
      <c r="I337" s="25">
        <v>0</v>
      </c>
      <c r="J337" s="26" t="s">
        <v>6</v>
      </c>
      <c r="K337" s="26" t="s">
        <v>6</v>
      </c>
      <c r="L337" s="26" t="s">
        <v>6</v>
      </c>
      <c r="M337" s="9">
        <f>IF(Table1[[#This Row],[Situación a 1 año]]="cumple",0,1)</f>
        <v>0</v>
      </c>
      <c r="N337" s="9">
        <f>IF(Table1[[#This Row],[Situación a 2 años]]="cumple",0,1)</f>
        <v>0</v>
      </c>
      <c r="O337" s="9">
        <f>IF(Table1[[#This Row],[Situación a 10 años]]="cumple",0,1)</f>
        <v>0</v>
      </c>
      <c r="P337" s="10">
        <f>IF(Table1[[#This Row],[Aux_1]]+Table1[[#This Row],[Aux_2]]+Table1[[#This Row],[Aux_10]]&gt;0,1,0)</f>
        <v>0</v>
      </c>
      <c r="Q337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37" s="27" t="str">
        <f>IF(Table1[[#This Row],[Incumplimientos]]&gt;0,"Incumple IPH",IF(Table1[[#This Row],[Garantía volumétrica (%)]]&lt;100,"Cumple con déficit","Sin déficit"))</f>
        <v>Sin déficit</v>
      </c>
    </row>
    <row r="338" spans="1:18" x14ac:dyDescent="0.25">
      <c r="A338" s="3" t="s">
        <v>264</v>
      </c>
      <c r="B338" s="23">
        <v>3800016</v>
      </c>
      <c r="C338" s="2" t="s">
        <v>106</v>
      </c>
      <c r="D338" s="24">
        <v>5.8399999141693115</v>
      </c>
      <c r="E338" s="24">
        <v>0.65102629736065865</v>
      </c>
      <c r="F338" s="25">
        <v>88.852000000000004</v>
      </c>
      <c r="G338" s="25">
        <v>41.917999999999999</v>
      </c>
      <c r="H338" s="25">
        <v>60.256999999999998</v>
      </c>
      <c r="I338" s="25">
        <v>160.822</v>
      </c>
      <c r="J338" s="26" t="s">
        <v>6</v>
      </c>
      <c r="K338" s="26" t="s">
        <v>6</v>
      </c>
      <c r="L338" s="26" t="s">
        <v>29</v>
      </c>
      <c r="M338" s="9">
        <f>IF(Table1[[#This Row],[Situación a 1 año]]="cumple",0,1)</f>
        <v>0</v>
      </c>
      <c r="N338" s="9">
        <f>IF(Table1[[#This Row],[Situación a 2 años]]="cumple",0,1)</f>
        <v>0</v>
      </c>
      <c r="O338" s="9">
        <f>IF(Table1[[#This Row],[Situación a 10 años]]="cumple",0,1)</f>
        <v>1</v>
      </c>
      <c r="P338" s="10">
        <f>IF(Table1[[#This Row],[Aux_1]]+Table1[[#This Row],[Aux_2]]+Table1[[#This Row],[Aux_10]]&gt;0,1,0)</f>
        <v>1</v>
      </c>
      <c r="Q338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38" s="27" t="str">
        <f>IF(Table1[[#This Row],[Incumplimientos]]&gt;0,"Incumple IPH",IF(Table1[[#This Row],[Garantía volumétrica (%)]]&lt;100,"Cumple con déficit","Sin déficit"))</f>
        <v>Incumple IPH</v>
      </c>
    </row>
    <row r="339" spans="1:18" x14ac:dyDescent="0.25">
      <c r="A339" s="3" t="s">
        <v>265</v>
      </c>
      <c r="B339" s="23">
        <v>3800017</v>
      </c>
      <c r="C339" s="2" t="s">
        <v>5</v>
      </c>
      <c r="D339" s="24">
        <v>12.612999618053436</v>
      </c>
      <c r="E339" s="24">
        <v>0.176894661039114</v>
      </c>
      <c r="F339" s="25">
        <v>98.597999999999999</v>
      </c>
      <c r="G339" s="25">
        <v>13.835000000000001</v>
      </c>
      <c r="H339" s="25">
        <v>27.273</v>
      </c>
      <c r="I339" s="25">
        <v>33.908999999999999</v>
      </c>
      <c r="J339" s="26" t="s">
        <v>6</v>
      </c>
      <c r="K339" s="26" t="s">
        <v>6</v>
      </c>
      <c r="L339" s="26" t="s">
        <v>6</v>
      </c>
      <c r="M339" s="9">
        <f>IF(Table1[[#This Row],[Situación a 1 año]]="cumple",0,1)</f>
        <v>0</v>
      </c>
      <c r="N339" s="9">
        <f>IF(Table1[[#This Row],[Situación a 2 años]]="cumple",0,1)</f>
        <v>0</v>
      </c>
      <c r="O339" s="9">
        <f>IF(Table1[[#This Row],[Situación a 10 años]]="cumple",0,1)</f>
        <v>0</v>
      </c>
      <c r="P339" s="10">
        <f>IF(Table1[[#This Row],[Aux_1]]+Table1[[#This Row],[Aux_2]]+Table1[[#This Row],[Aux_10]]&gt;0,1,0)</f>
        <v>0</v>
      </c>
      <c r="Q339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39" s="27" t="str">
        <f>IF(Table1[[#This Row],[Incumplimientos]]&gt;0,"Incumple IPH",IF(Table1[[#This Row],[Garantía volumétrica (%)]]&lt;100,"Cumple con déficit","Sin déficit"))</f>
        <v>Cumple con déficit</v>
      </c>
    </row>
    <row r="340" spans="1:18" x14ac:dyDescent="0.25">
      <c r="A340" s="3" t="s">
        <v>266</v>
      </c>
      <c r="B340" s="23">
        <v>3800019</v>
      </c>
      <c r="C340" s="2" t="s">
        <v>106</v>
      </c>
      <c r="D340" s="24">
        <v>2.9319999665021896</v>
      </c>
      <c r="E340" s="24">
        <v>0</v>
      </c>
      <c r="F340" s="25">
        <v>100</v>
      </c>
      <c r="G340" s="25">
        <v>0</v>
      </c>
      <c r="H340" s="25">
        <v>0</v>
      </c>
      <c r="I340" s="25">
        <v>0</v>
      </c>
      <c r="J340" s="26" t="s">
        <v>6</v>
      </c>
      <c r="K340" s="26" t="s">
        <v>6</v>
      </c>
      <c r="L340" s="26" t="s">
        <v>6</v>
      </c>
      <c r="M340" s="9">
        <f>IF(Table1[[#This Row],[Situación a 1 año]]="cumple",0,1)</f>
        <v>0</v>
      </c>
      <c r="N340" s="9">
        <f>IF(Table1[[#This Row],[Situación a 2 años]]="cumple",0,1)</f>
        <v>0</v>
      </c>
      <c r="O340" s="9">
        <f>IF(Table1[[#This Row],[Situación a 10 años]]="cumple",0,1)</f>
        <v>0</v>
      </c>
      <c r="P340" s="10">
        <f>IF(Table1[[#This Row],[Aux_1]]+Table1[[#This Row],[Aux_2]]+Table1[[#This Row],[Aux_10]]&gt;0,1,0)</f>
        <v>0</v>
      </c>
      <c r="Q340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40" s="27" t="str">
        <f>IF(Table1[[#This Row],[Incumplimientos]]&gt;0,"Incumple IPH",IF(Table1[[#This Row],[Garantía volumétrica (%)]]&lt;100,"Cumple con déficit","Sin déficit"))</f>
        <v>Sin déficit</v>
      </c>
    </row>
    <row r="341" spans="1:18" x14ac:dyDescent="0.25">
      <c r="A341" s="3" t="s">
        <v>267</v>
      </c>
      <c r="B341" s="23">
        <v>3800020</v>
      </c>
      <c r="C341" s="2" t="s">
        <v>18</v>
      </c>
      <c r="D341" s="24">
        <v>11.033999860286713</v>
      </c>
      <c r="E341" s="24">
        <v>0.38499998208135366</v>
      </c>
      <c r="F341" s="25">
        <v>96.510999999999996</v>
      </c>
      <c r="G341" s="25">
        <v>24.632999999999999</v>
      </c>
      <c r="H341" s="25">
        <v>36.478000000000002</v>
      </c>
      <c r="I341" s="25">
        <v>64.599999999999994</v>
      </c>
      <c r="J341" s="26" t="s">
        <v>6</v>
      </c>
      <c r="K341" s="26" t="s">
        <v>6</v>
      </c>
      <c r="L341" s="26" t="s">
        <v>6</v>
      </c>
      <c r="M341" s="9">
        <f>IF(Table1[[#This Row],[Situación a 1 año]]="cumple",0,1)</f>
        <v>0</v>
      </c>
      <c r="N341" s="9">
        <f>IF(Table1[[#This Row],[Situación a 2 años]]="cumple",0,1)</f>
        <v>0</v>
      </c>
      <c r="O341" s="9">
        <f>IF(Table1[[#This Row],[Situación a 10 años]]="cumple",0,1)</f>
        <v>0</v>
      </c>
      <c r="P341" s="10">
        <f>IF(Table1[[#This Row],[Aux_1]]+Table1[[#This Row],[Aux_2]]+Table1[[#This Row],[Aux_10]]&gt;0,1,0)</f>
        <v>0</v>
      </c>
      <c r="Q341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41" s="27" t="str">
        <f>IF(Table1[[#This Row],[Incumplimientos]]&gt;0,"Incumple IPH",IF(Table1[[#This Row],[Garantía volumétrica (%)]]&lt;100,"Cumple con déficit","Sin déficit"))</f>
        <v>Cumple con déficit</v>
      </c>
    </row>
    <row r="342" spans="1:18" x14ac:dyDescent="0.25">
      <c r="A342" s="3" t="s">
        <v>268</v>
      </c>
      <c r="B342" s="23">
        <v>3800021</v>
      </c>
      <c r="C342" s="2" t="s">
        <v>117</v>
      </c>
      <c r="D342" s="24">
        <v>25.231998682022095</v>
      </c>
      <c r="E342" s="24">
        <v>0</v>
      </c>
      <c r="F342" s="25">
        <v>100</v>
      </c>
      <c r="G342" s="25">
        <v>0</v>
      </c>
      <c r="H342" s="25">
        <v>0</v>
      </c>
      <c r="I342" s="25">
        <v>0</v>
      </c>
      <c r="J342" s="26" t="s">
        <v>6</v>
      </c>
      <c r="K342" s="26" t="s">
        <v>6</v>
      </c>
      <c r="L342" s="26" t="s">
        <v>6</v>
      </c>
      <c r="M342" s="9">
        <f>IF(Table1[[#This Row],[Situación a 1 año]]="cumple",0,1)</f>
        <v>0</v>
      </c>
      <c r="N342" s="9">
        <f>IF(Table1[[#This Row],[Situación a 2 años]]="cumple",0,1)</f>
        <v>0</v>
      </c>
      <c r="O342" s="9">
        <f>IF(Table1[[#This Row],[Situación a 10 años]]="cumple",0,1)</f>
        <v>0</v>
      </c>
      <c r="P342" s="10">
        <f>IF(Table1[[#This Row],[Aux_1]]+Table1[[#This Row],[Aux_2]]+Table1[[#This Row],[Aux_10]]&gt;0,1,0)</f>
        <v>0</v>
      </c>
      <c r="Q342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42" s="27" t="str">
        <f>IF(Table1[[#This Row],[Incumplimientos]]&gt;0,"Incumple IPH",IF(Table1[[#This Row],[Garantía volumétrica (%)]]&lt;100,"Cumple con déficit","Sin déficit"))</f>
        <v>Sin déficit</v>
      </c>
    </row>
    <row r="343" spans="1:18" x14ac:dyDescent="0.25">
      <c r="A343" s="3" t="s">
        <v>269</v>
      </c>
      <c r="B343" s="23">
        <v>3800022</v>
      </c>
      <c r="C343" s="2" t="s">
        <v>18</v>
      </c>
      <c r="D343" s="24">
        <v>10.90200012922287</v>
      </c>
      <c r="E343" s="24">
        <v>1.6042368556372821</v>
      </c>
      <c r="F343" s="25">
        <v>85.284999999999997</v>
      </c>
      <c r="G343" s="25">
        <v>32.122999999999998</v>
      </c>
      <c r="H343" s="25">
        <v>55.603999999999999</v>
      </c>
      <c r="I343" s="25">
        <v>193.53299999999999</v>
      </c>
      <c r="J343" s="26" t="s">
        <v>6</v>
      </c>
      <c r="K343" s="26" t="s">
        <v>6</v>
      </c>
      <c r="L343" s="26" t="s">
        <v>29</v>
      </c>
      <c r="M343" s="9">
        <f>IF(Table1[[#This Row],[Situación a 1 año]]="cumple",0,1)</f>
        <v>0</v>
      </c>
      <c r="N343" s="9">
        <f>IF(Table1[[#This Row],[Situación a 2 años]]="cumple",0,1)</f>
        <v>0</v>
      </c>
      <c r="O343" s="9">
        <f>IF(Table1[[#This Row],[Situación a 10 años]]="cumple",0,1)</f>
        <v>1</v>
      </c>
      <c r="P343" s="10">
        <f>IF(Table1[[#This Row],[Aux_1]]+Table1[[#This Row],[Aux_2]]+Table1[[#This Row],[Aux_10]]&gt;0,1,0)</f>
        <v>1</v>
      </c>
      <c r="Q343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43" s="27" t="str">
        <f>IF(Table1[[#This Row],[Incumplimientos]]&gt;0,"Incumple IPH",IF(Table1[[#This Row],[Garantía volumétrica (%)]]&lt;100,"Cumple con déficit","Sin déficit"))</f>
        <v>Incumple IPH</v>
      </c>
    </row>
    <row r="344" spans="1:18" x14ac:dyDescent="0.25">
      <c r="A344" s="3" t="s">
        <v>270</v>
      </c>
      <c r="B344" s="23">
        <v>3800023</v>
      </c>
      <c r="C344" s="2" t="s">
        <v>145</v>
      </c>
      <c r="D344" s="24">
        <v>1.2000000569969416E-2</v>
      </c>
      <c r="E344" s="24">
        <v>0</v>
      </c>
      <c r="F344" s="25">
        <v>100</v>
      </c>
      <c r="G344" s="25">
        <v>0</v>
      </c>
      <c r="H344" s="25">
        <v>0</v>
      </c>
      <c r="I344" s="25">
        <v>0</v>
      </c>
      <c r="J344" s="26" t="s">
        <v>6</v>
      </c>
      <c r="K344" s="26" t="s">
        <v>6</v>
      </c>
      <c r="L344" s="26" t="s">
        <v>6</v>
      </c>
      <c r="M344" s="9">
        <f>IF(Table1[[#This Row],[Situación a 1 año]]="cumple",0,1)</f>
        <v>0</v>
      </c>
      <c r="N344" s="9">
        <f>IF(Table1[[#This Row],[Situación a 2 años]]="cumple",0,1)</f>
        <v>0</v>
      </c>
      <c r="O344" s="9">
        <f>IF(Table1[[#This Row],[Situación a 10 años]]="cumple",0,1)</f>
        <v>0</v>
      </c>
      <c r="P344" s="10">
        <f>IF(Table1[[#This Row],[Aux_1]]+Table1[[#This Row],[Aux_2]]+Table1[[#This Row],[Aux_10]]&gt;0,1,0)</f>
        <v>0</v>
      </c>
      <c r="Q344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44" s="27" t="str">
        <f>IF(Table1[[#This Row],[Incumplimientos]]&gt;0,"Incumple IPH",IF(Table1[[#This Row],[Garantía volumétrica (%)]]&lt;100,"Cumple con déficit","Sin déficit"))</f>
        <v>Sin déficit</v>
      </c>
    </row>
    <row r="345" spans="1:18" x14ac:dyDescent="0.25">
      <c r="A345" s="18" t="s">
        <v>271</v>
      </c>
      <c r="B345" s="19">
        <v>3800024</v>
      </c>
      <c r="C345" s="19" t="s">
        <v>145</v>
      </c>
      <c r="D345" s="28">
        <v>3.781000018119812</v>
      </c>
      <c r="E345" s="28">
        <v>0.26607894757762551</v>
      </c>
      <c r="F345" s="29">
        <v>92.962999999999994</v>
      </c>
      <c r="G345" s="29">
        <v>25.204999999999998</v>
      </c>
      <c r="H345" s="29">
        <v>41.92</v>
      </c>
      <c r="I345" s="29">
        <v>109.045</v>
      </c>
      <c r="J345" s="19" t="s">
        <v>6</v>
      </c>
      <c r="K345" s="19" t="s">
        <v>6</v>
      </c>
      <c r="L345" s="19" t="s">
        <v>29</v>
      </c>
      <c r="M345" s="9">
        <f>IF(Table1[[#This Row],[Situación a 1 año]]="cumple",0,1)</f>
        <v>0</v>
      </c>
      <c r="N345" s="10">
        <f>IF(Table1[[#This Row],[Situación a 2 años]]="cumple",0,1)</f>
        <v>0</v>
      </c>
      <c r="O345" s="10">
        <f>IF(Table1[[#This Row],[Situación a 10 años]]="cumple",0,1)</f>
        <v>1</v>
      </c>
      <c r="P345" s="10">
        <f>IF(Table1[[#This Row],[Aux_1]]+Table1[[#This Row],[Aux_2]]+Table1[[#This Row],[Aux_10]]&gt;0,1,0)</f>
        <v>1</v>
      </c>
      <c r="Q345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45" s="27" t="str">
        <f>IF(Table1[[#This Row],[Incumplimientos]]&gt;0,"Incumple IPH",IF(Table1[[#This Row],[Garantía volumétrica (%)]]&lt;100,"Cumple con déficit","Sin déficit"))</f>
        <v>Incumple IPH</v>
      </c>
    </row>
    <row r="346" spans="1:18" x14ac:dyDescent="0.25">
      <c r="A346" s="18" t="s">
        <v>478</v>
      </c>
      <c r="B346" s="19">
        <v>3800025</v>
      </c>
      <c r="C346" s="19" t="s">
        <v>145</v>
      </c>
      <c r="D346" s="28">
        <v>4.3000001460313797E-2</v>
      </c>
      <c r="E346" s="28">
        <v>0</v>
      </c>
      <c r="F346" s="29">
        <v>100</v>
      </c>
      <c r="G346" s="29">
        <v>0</v>
      </c>
      <c r="H346" s="29">
        <v>0</v>
      </c>
      <c r="I346" s="29">
        <v>0</v>
      </c>
      <c r="J346" s="19" t="s">
        <v>6</v>
      </c>
      <c r="K346" s="19" t="s">
        <v>6</v>
      </c>
      <c r="L346" s="19" t="s">
        <v>6</v>
      </c>
      <c r="M346" s="9">
        <f>IF(Table1[[#This Row],[Situación a 1 año]]="cumple",0,1)</f>
        <v>0</v>
      </c>
      <c r="N346" s="10">
        <f>IF(Table1[[#This Row],[Situación a 2 años]]="cumple",0,1)</f>
        <v>0</v>
      </c>
      <c r="O346" s="10">
        <f>IF(Table1[[#This Row],[Situación a 10 años]]="cumple",0,1)</f>
        <v>0</v>
      </c>
      <c r="P346" s="10">
        <f>IF(Table1[[#This Row],[Aux_1]]+Table1[[#This Row],[Aux_2]]+Table1[[#This Row],[Aux_10]]&gt;0,1,0)</f>
        <v>0</v>
      </c>
      <c r="Q346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46" s="27" t="str">
        <f>IF(Table1[[#This Row],[Incumplimientos]]&gt;0,"Incumple IPH",IF(Table1[[#This Row],[Garantía volumétrica (%)]]&lt;100,"Cumple con déficit","Sin déficit"))</f>
        <v>Sin déficit</v>
      </c>
    </row>
    <row r="347" spans="1:18" x14ac:dyDescent="0.25">
      <c r="A347" s="18" t="s">
        <v>479</v>
      </c>
      <c r="B347" s="19">
        <v>3800026</v>
      </c>
      <c r="C347" s="19" t="s">
        <v>65</v>
      </c>
      <c r="D347" s="28">
        <v>0.24599999561905861</v>
      </c>
      <c r="E347" s="28">
        <v>0</v>
      </c>
      <c r="F347" s="29">
        <v>100</v>
      </c>
      <c r="G347" s="29">
        <v>0</v>
      </c>
      <c r="H347" s="29">
        <v>0</v>
      </c>
      <c r="I347" s="29">
        <v>0</v>
      </c>
      <c r="J347" s="19" t="s">
        <v>6</v>
      </c>
      <c r="K347" s="19" t="s">
        <v>6</v>
      </c>
      <c r="L347" s="19" t="s">
        <v>6</v>
      </c>
      <c r="M347" s="9">
        <f>IF(Table1[[#This Row],[Situación a 1 año]]="cumple",0,1)</f>
        <v>0</v>
      </c>
      <c r="N347" s="10">
        <f>IF(Table1[[#This Row],[Situación a 2 años]]="cumple",0,1)</f>
        <v>0</v>
      </c>
      <c r="O347" s="10">
        <f>IF(Table1[[#This Row],[Situación a 10 años]]="cumple",0,1)</f>
        <v>0</v>
      </c>
      <c r="P347" s="10">
        <f>IF(Table1[[#This Row],[Aux_1]]+Table1[[#This Row],[Aux_2]]+Table1[[#This Row],[Aux_10]]&gt;0,1,0)</f>
        <v>0</v>
      </c>
      <c r="Q347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47" s="27" t="str">
        <f>IF(Table1[[#This Row],[Incumplimientos]]&gt;0,"Incumple IPH",IF(Table1[[#This Row],[Garantía volumétrica (%)]]&lt;100,"Cumple con déficit","Sin déficit"))</f>
        <v>Sin déficit</v>
      </c>
    </row>
    <row r="348" spans="1:18" x14ac:dyDescent="0.25">
      <c r="A348" s="18" t="s">
        <v>480</v>
      </c>
      <c r="B348" s="19">
        <v>3800029</v>
      </c>
      <c r="C348" s="19" t="s">
        <v>117</v>
      </c>
      <c r="D348" s="28">
        <v>0.634000014513731</v>
      </c>
      <c r="E348" s="28">
        <v>0</v>
      </c>
      <c r="F348" s="29">
        <v>100</v>
      </c>
      <c r="G348" s="29">
        <v>0</v>
      </c>
      <c r="H348" s="29">
        <v>0</v>
      </c>
      <c r="I348" s="29">
        <v>0</v>
      </c>
      <c r="J348" s="19" t="s">
        <v>6</v>
      </c>
      <c r="K348" s="19" t="s">
        <v>6</v>
      </c>
      <c r="L348" s="19" t="s">
        <v>6</v>
      </c>
      <c r="M348" s="9">
        <f>IF(Table1[[#This Row],[Situación a 1 año]]="cumple",0,1)</f>
        <v>0</v>
      </c>
      <c r="N348" s="10">
        <f>IF(Table1[[#This Row],[Situación a 2 años]]="cumple",0,1)</f>
        <v>0</v>
      </c>
      <c r="O348" s="10">
        <f>IF(Table1[[#This Row],[Situación a 10 años]]="cumple",0,1)</f>
        <v>0</v>
      </c>
      <c r="P348" s="10">
        <f>IF(Table1[[#This Row],[Aux_1]]+Table1[[#This Row],[Aux_2]]+Table1[[#This Row],[Aux_10]]&gt;0,1,0)</f>
        <v>0</v>
      </c>
      <c r="Q348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48" s="27" t="str">
        <f>IF(Table1[[#This Row],[Incumplimientos]]&gt;0,"Incumple IPH",IF(Table1[[#This Row],[Garantía volumétrica (%)]]&lt;100,"Cumple con déficit","Sin déficit"))</f>
        <v>Sin déficit</v>
      </c>
    </row>
    <row r="349" spans="1:18" x14ac:dyDescent="0.25">
      <c r="A349" s="18" t="s">
        <v>481</v>
      </c>
      <c r="B349" s="19">
        <v>1400005</v>
      </c>
      <c r="C349" s="19" t="s">
        <v>5</v>
      </c>
      <c r="D349" s="28">
        <v>0.4010000117123127</v>
      </c>
      <c r="E349" s="28">
        <v>0</v>
      </c>
      <c r="F349" s="29">
        <v>100</v>
      </c>
      <c r="G349" s="29">
        <v>0</v>
      </c>
      <c r="H349" s="29">
        <v>0</v>
      </c>
      <c r="I349" s="29">
        <v>0</v>
      </c>
      <c r="J349" s="19" t="s">
        <v>6</v>
      </c>
      <c r="K349" s="19" t="s">
        <v>6</v>
      </c>
      <c r="L349" s="19" t="s">
        <v>6</v>
      </c>
      <c r="M349" s="9">
        <f>IF(Table1[[#This Row],[Situación a 1 año]]="cumple",0,1)</f>
        <v>0</v>
      </c>
      <c r="N349" s="10">
        <f>IF(Table1[[#This Row],[Situación a 2 años]]="cumple",0,1)</f>
        <v>0</v>
      </c>
      <c r="O349" s="10">
        <f>IF(Table1[[#This Row],[Situación a 10 años]]="cumple",0,1)</f>
        <v>0</v>
      </c>
      <c r="P349" s="10">
        <f>IF(Table1[[#This Row],[Aux_1]]+Table1[[#This Row],[Aux_2]]+Table1[[#This Row],[Aux_10]]&gt;0,1,0)</f>
        <v>0</v>
      </c>
      <c r="Q349" s="10" t="str">
        <f>IF(LEFT(Table1[[#This Row],[Unidad de demanda]],2)="DA","Agraria",IF(LEFT(Table1[[#This Row],[Unidad de demanda]],2)="DP","Acuícola",IF(LEFT(Table1[[#This Row],[Unidad de demanda]],2)="DI","Industrial","Térmica")))</f>
        <v>Térmica</v>
      </c>
      <c r="R349" s="27" t="str">
        <f>IF(Table1[[#This Row],[Incumplimientos]]&gt;0,"Incumple IPH",IF(Table1[[#This Row],[Garantía volumétrica (%)]]&lt;100,"Cumple con déficit","Sin déficit"))</f>
        <v>Sin déficit</v>
      </c>
    </row>
    <row r="350" spans="1:18" x14ac:dyDescent="0.25">
      <c r="A350" s="18" t="s">
        <v>482</v>
      </c>
      <c r="B350" s="19">
        <v>1400006</v>
      </c>
      <c r="C350" s="19" t="s">
        <v>135</v>
      </c>
      <c r="D350" s="28">
        <v>0.60000000894069672</v>
      </c>
      <c r="E350" s="28">
        <v>0</v>
      </c>
      <c r="F350" s="29">
        <v>100</v>
      </c>
      <c r="G350" s="29">
        <v>0</v>
      </c>
      <c r="H350" s="29">
        <v>0</v>
      </c>
      <c r="I350" s="29">
        <v>0</v>
      </c>
      <c r="J350" s="19" t="s">
        <v>6</v>
      </c>
      <c r="K350" s="19" t="s">
        <v>6</v>
      </c>
      <c r="L350" s="19" t="s">
        <v>6</v>
      </c>
      <c r="M350" s="10">
        <f>IF(Table1[[#This Row],[Situación a 1 año]]="cumple",0,1)</f>
        <v>0</v>
      </c>
      <c r="N350" s="10">
        <f>IF(Table1[[#This Row],[Situación a 2 años]]="cumple",0,1)</f>
        <v>0</v>
      </c>
      <c r="O350" s="10">
        <f>IF(Table1[[#This Row],[Situación a 10 años]]="cumple",0,1)</f>
        <v>0</v>
      </c>
      <c r="P350" s="10">
        <f>IF(Table1[[#This Row],[Aux_1]]+Table1[[#This Row],[Aux_2]]+Table1[[#This Row],[Aux_10]]&gt;0,1,0)</f>
        <v>0</v>
      </c>
      <c r="Q350" s="10" t="str">
        <f>IF(LEFT(Table1[[#This Row],[Unidad de demanda]],2)="DA","Agraria",IF(LEFT(Table1[[#This Row],[Unidad de demanda]],2)="DP","Acuícola",IF(LEFT(Table1[[#This Row],[Unidad de demanda]],2)="DI","Industrial","Térmica")))</f>
        <v>Térmica</v>
      </c>
      <c r="R350" s="27" t="str">
        <f>IF(Table1[[#This Row],[Incumplimientos]]&gt;0,"Incumple IPH",IF(Table1[[#This Row],[Garantía volumétrica (%)]]&lt;100,"Cumple con déficit","Sin déficit"))</f>
        <v>Sin déficit</v>
      </c>
    </row>
    <row r="351" spans="1:18" x14ac:dyDescent="0.25">
      <c r="A351" s="20" t="s">
        <v>483</v>
      </c>
      <c r="B351" s="21">
        <v>1400013</v>
      </c>
      <c r="C351" s="21" t="s">
        <v>106</v>
      </c>
      <c r="D351" s="30">
        <v>0.52000000327825546</v>
      </c>
      <c r="E351" s="30">
        <v>2.2631578613072634E-3</v>
      </c>
      <c r="F351" s="31">
        <v>99.564999999999998</v>
      </c>
      <c r="G351" s="31">
        <v>8.2690000000000001</v>
      </c>
      <c r="H351" s="31">
        <v>8.2690000000000001</v>
      </c>
      <c r="I351" s="31">
        <v>16.538</v>
      </c>
      <c r="J351" s="21" t="s">
        <v>6</v>
      </c>
      <c r="K351" s="21" t="s">
        <v>6</v>
      </c>
      <c r="L351" s="21" t="s">
        <v>6</v>
      </c>
      <c r="M351" s="10">
        <f>IF(Table1[[#This Row],[Situación a 1 año]]="cumple",0,1)</f>
        <v>0</v>
      </c>
      <c r="N351" s="10">
        <f>IF(Table1[[#This Row],[Situación a 2 años]]="cumple",0,1)</f>
        <v>0</v>
      </c>
      <c r="O351" s="10">
        <f>IF(Table1[[#This Row],[Situación a 10 años]]="cumple",0,1)</f>
        <v>0</v>
      </c>
      <c r="P351" s="10">
        <f>IF(Table1[[#This Row],[Aux_1]]+Table1[[#This Row],[Aux_2]]+Table1[[#This Row],[Aux_10]]&gt;0,1,0)</f>
        <v>0</v>
      </c>
      <c r="Q351" s="10" t="str">
        <f>IF(LEFT(Table1[[#This Row],[Unidad de demanda]],2)="DA","Agraria",IF(LEFT(Table1[[#This Row],[Unidad de demanda]],2)="DP","Acuícola",IF(LEFT(Table1[[#This Row],[Unidad de demanda]],2)="DI","Industrial","Térmica")))</f>
        <v>Térmica</v>
      </c>
      <c r="R351" s="27" t="str">
        <f>IF(Table1[[#This Row],[Incumplimientos]]&gt;0,"Incumple IPH",IF(Table1[[#This Row],[Garantía volumétrica (%)]]&lt;100,"Cumple con déficit","Sin déficit"))</f>
        <v>Cumple con déficit</v>
      </c>
    </row>
    <row r="352" spans="1:18" x14ac:dyDescent="0.25">
      <c r="A352" s="20" t="s">
        <v>484</v>
      </c>
      <c r="B352" s="21">
        <v>1400016</v>
      </c>
      <c r="C352" s="21" t="s">
        <v>51</v>
      </c>
      <c r="D352" s="30">
        <v>0.2219999935477972</v>
      </c>
      <c r="E352" s="30">
        <v>1.947368320543319E-3</v>
      </c>
      <c r="F352" s="31">
        <v>99.123000000000005</v>
      </c>
      <c r="G352" s="31">
        <v>24.774999999999999</v>
      </c>
      <c r="H352" s="31">
        <v>24.774999999999999</v>
      </c>
      <c r="I352" s="31">
        <v>33.332999999999998</v>
      </c>
      <c r="J352" s="21" t="s">
        <v>6</v>
      </c>
      <c r="K352" s="21" t="s">
        <v>6</v>
      </c>
      <c r="L352" s="21" t="s">
        <v>6</v>
      </c>
      <c r="M352" s="10">
        <f>IF(Table1[[#This Row],[Situación a 1 año]]="cumple",0,1)</f>
        <v>0</v>
      </c>
      <c r="N352" s="10">
        <f>IF(Table1[[#This Row],[Situación a 2 años]]="cumple",0,1)</f>
        <v>0</v>
      </c>
      <c r="O352" s="10">
        <f>IF(Table1[[#This Row],[Situación a 10 años]]="cumple",0,1)</f>
        <v>0</v>
      </c>
      <c r="P352" s="10">
        <f>IF(Table1[[#This Row],[Aux_1]]+Table1[[#This Row],[Aux_2]]+Table1[[#This Row],[Aux_10]]&gt;0,1,0)</f>
        <v>0</v>
      </c>
      <c r="Q352" s="10" t="str">
        <f>IF(LEFT(Table1[[#This Row],[Unidad de demanda]],2)="DA","Agraria",IF(LEFT(Table1[[#This Row],[Unidad de demanda]],2)="DP","Acuícola",IF(LEFT(Table1[[#This Row],[Unidad de demanda]],2)="DI","Industrial","Térmica")))</f>
        <v>Térmica</v>
      </c>
      <c r="R352" s="27" t="str">
        <f>IF(Table1[[#This Row],[Incumplimientos]]&gt;0,"Incumple IPH",IF(Table1[[#This Row],[Garantía volumétrica (%)]]&lt;100,"Cumple con déficit","Sin déficit"))</f>
        <v>Cumple con déficit</v>
      </c>
    </row>
    <row r="353" spans="1:18" x14ac:dyDescent="0.25">
      <c r="A353" s="32" t="s">
        <v>485</v>
      </c>
      <c r="B353" s="33">
        <v>1400036</v>
      </c>
      <c r="C353" s="33" t="s">
        <v>106</v>
      </c>
      <c r="D353" s="34">
        <v>0.35199999250471592</v>
      </c>
      <c r="E353" s="34">
        <v>1.5263156965374947E-3</v>
      </c>
      <c r="F353" s="35">
        <v>99.566000000000003</v>
      </c>
      <c r="G353" s="35">
        <v>8.2390000000000008</v>
      </c>
      <c r="H353" s="35">
        <v>8.2390000000000008</v>
      </c>
      <c r="I353" s="35">
        <v>16.477</v>
      </c>
      <c r="J353" s="33" t="s">
        <v>6</v>
      </c>
      <c r="K353" s="33" t="s">
        <v>6</v>
      </c>
      <c r="L353" s="33" t="s">
        <v>6</v>
      </c>
      <c r="M353" s="36">
        <f>IF(Table1[[#This Row],[Situación a 1 año]]="cumple",0,1)</f>
        <v>0</v>
      </c>
      <c r="N353" s="36">
        <f>IF(Table1[[#This Row],[Situación a 2 años]]="cumple",0,1)</f>
        <v>0</v>
      </c>
      <c r="O353" s="36">
        <f>IF(Table1[[#This Row],[Situación a 10 años]]="cumple",0,1)</f>
        <v>0</v>
      </c>
      <c r="P353" s="36">
        <f>IF(Table1[[#This Row],[Aux_1]]+Table1[[#This Row],[Aux_2]]+Table1[[#This Row],[Aux_10]]&gt;0,1,0)</f>
        <v>0</v>
      </c>
      <c r="Q353" s="36" t="str">
        <f>IF(LEFT(Table1[[#This Row],[Unidad de demanda]],2)="DA","Agraria",IF(LEFT(Table1[[#This Row],[Unidad de demanda]],2)="DP","Acuícola",IF(LEFT(Table1[[#This Row],[Unidad de demanda]],2)="DI","Industrial","Térmica")))</f>
        <v>Térmica</v>
      </c>
      <c r="R353" s="37" t="str">
        <f>IF(Table1[[#This Row],[Incumplimientos]]&gt;0,"Incumple IPH",IF(Table1[[#This Row],[Garantía volumétrica (%)]]&lt;100,"Cumple con déficit","Sin déficit"))</f>
        <v>Cumple con déficit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6"/>
  <sheetViews>
    <sheetView tabSelected="1" topLeftCell="A169" workbookViewId="0">
      <selection activeCell="D15" sqref="D15:D206"/>
    </sheetView>
  </sheetViews>
  <sheetFormatPr defaultRowHeight="15" x14ac:dyDescent="0.25"/>
  <cols>
    <col min="1" max="1" width="52.42578125" style="1" customWidth="1"/>
    <col min="2" max="2" width="11.7109375" style="1" bestFit="1" customWidth="1"/>
    <col min="3" max="3" width="24" style="1" customWidth="1"/>
    <col min="4" max="4" width="22.5703125" customWidth="1"/>
    <col min="5" max="5" width="20.85546875" customWidth="1"/>
    <col min="6" max="6" width="25.140625" customWidth="1"/>
    <col min="7" max="7" width="19" bestFit="1" customWidth="1"/>
    <col min="8" max="8" width="20.85546875" customWidth="1"/>
    <col min="9" max="9" width="17.85546875" bestFit="1" customWidth="1"/>
    <col min="10" max="10" width="18.7109375" customWidth="1"/>
    <col min="13" max="13" width="20.7109375" bestFit="1" customWidth="1"/>
    <col min="15" max="15" width="17.85546875" bestFit="1" customWidth="1"/>
  </cols>
  <sheetData>
    <row r="1" spans="1:15" x14ac:dyDescent="0.25">
      <c r="A1" s="4" t="s">
        <v>462</v>
      </c>
      <c r="B1" s="4" t="s">
        <v>486</v>
      </c>
      <c r="C1" s="5" t="s">
        <v>0</v>
      </c>
      <c r="D1" s="6" t="s">
        <v>456</v>
      </c>
      <c r="E1" s="6" t="s">
        <v>460</v>
      </c>
      <c r="F1" s="6" t="s">
        <v>461</v>
      </c>
      <c r="G1" s="5" t="s">
        <v>459</v>
      </c>
      <c r="H1" s="5" t="s">
        <v>545</v>
      </c>
      <c r="I1" s="7" t="s">
        <v>3</v>
      </c>
      <c r="J1" s="5" t="s">
        <v>544</v>
      </c>
      <c r="K1" s="8" t="s">
        <v>463</v>
      </c>
      <c r="L1" s="8" t="s">
        <v>464</v>
      </c>
      <c r="M1" s="8" t="s">
        <v>466</v>
      </c>
      <c r="N1" s="8" t="s">
        <v>467</v>
      </c>
      <c r="O1" s="12" t="s">
        <v>487</v>
      </c>
    </row>
    <row r="2" spans="1:15" x14ac:dyDescent="0.25">
      <c r="A2" s="3" t="s">
        <v>247</v>
      </c>
      <c r="B2" s="3"/>
      <c r="C2" s="2" t="s">
        <v>160</v>
      </c>
      <c r="D2" s="14">
        <v>0.58700000867247581</v>
      </c>
      <c r="E2" s="14">
        <v>0</v>
      </c>
      <c r="F2" s="15">
        <v>100</v>
      </c>
      <c r="G2" s="15">
        <v>0</v>
      </c>
      <c r="H2" s="15">
        <v>0</v>
      </c>
      <c r="I2" s="13" t="s">
        <v>6</v>
      </c>
      <c r="J2" s="13" t="s">
        <v>6</v>
      </c>
      <c r="K2" s="9">
        <f>IF(Table13[[#This Row],[Situación a 10 años]]="cumple",0,1)</f>
        <v>0</v>
      </c>
      <c r="L2" s="9">
        <f>IF(Table13[[#This Row],[Situación a 1 mes]]="cumple",0,1)</f>
        <v>0</v>
      </c>
      <c r="M2" s="10">
        <f>IF(Table13[[#This Row],[Aux_1]]+Table13[[#This Row],[Aux_2]]&gt;0,1,0)</f>
        <v>0</v>
      </c>
      <c r="N2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2" s="11" t="str">
        <f>IF(Table13[[#This Row],[Incumplimientos]]&gt;0,"Incumple IPH",IF(Table13[[#This Row],[Garantía volumétrica (%)]]&lt;100,"Cumple con déficit","Sin déficit"))</f>
        <v>Sin déficit</v>
      </c>
    </row>
    <row r="3" spans="1:15" x14ac:dyDescent="0.25">
      <c r="A3" s="3" t="s">
        <v>469</v>
      </c>
      <c r="B3" s="3"/>
      <c r="C3" s="2" t="s">
        <v>106</v>
      </c>
      <c r="D3" s="14">
        <v>4.2529999911785126</v>
      </c>
      <c r="E3" s="14">
        <v>0</v>
      </c>
      <c r="F3" s="15">
        <v>100</v>
      </c>
      <c r="G3" s="15">
        <v>0</v>
      </c>
      <c r="H3" s="15">
        <v>0</v>
      </c>
      <c r="I3" s="13" t="s">
        <v>6</v>
      </c>
      <c r="J3" s="13" t="s">
        <v>6</v>
      </c>
      <c r="K3" s="9">
        <f>IF(Table13[[#This Row],[Situación a 10 años]]="cumple",0,1)</f>
        <v>0</v>
      </c>
      <c r="L3" s="9">
        <f>IF(Table13[[#This Row],[Situación a 1 mes]]="cumple",0,1)</f>
        <v>0</v>
      </c>
      <c r="M3" s="10">
        <f>IF(Table13[[#This Row],[Aux_1]]+Table13[[#This Row],[Aux_2]]&gt;0,1,0)</f>
        <v>0</v>
      </c>
      <c r="N3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3" s="11" t="str">
        <f>IF(Table13[[#This Row],[Incumplimientos]]&gt;0,"Incumple IPH",IF(Table13[[#This Row],[Garantía volumétrica (%)]]&lt;100,"Cumple con déficit","Sin déficit"))</f>
        <v>Sin déficit</v>
      </c>
    </row>
    <row r="4" spans="1:15" x14ac:dyDescent="0.25">
      <c r="A4" s="3" t="s">
        <v>470</v>
      </c>
      <c r="B4" s="3"/>
      <c r="C4" s="2" t="s">
        <v>74</v>
      </c>
      <c r="D4" s="14">
        <v>0.5390000008046627</v>
      </c>
      <c r="E4" s="14">
        <v>0</v>
      </c>
      <c r="F4" s="15">
        <v>100</v>
      </c>
      <c r="G4" s="15">
        <v>0</v>
      </c>
      <c r="H4" s="15">
        <v>0</v>
      </c>
      <c r="I4" s="13" t="s">
        <v>6</v>
      </c>
      <c r="J4" s="13" t="s">
        <v>6</v>
      </c>
      <c r="K4" s="9">
        <f>IF(Table13[[#This Row],[Situación a 10 años]]="cumple",0,1)</f>
        <v>0</v>
      </c>
      <c r="L4" s="9">
        <f>IF(Table13[[#This Row],[Situación a 1 mes]]="cumple",0,1)</f>
        <v>0</v>
      </c>
      <c r="M4" s="10">
        <f>IF(Table13[[#This Row],[Aux_1]]+Table13[[#This Row],[Aux_2]]&gt;0,1,0)</f>
        <v>0</v>
      </c>
      <c r="N4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4" s="11" t="str">
        <f>IF(Table13[[#This Row],[Incumplimientos]]&gt;0,"Incumple IPH",IF(Table13[[#This Row],[Garantía volumétrica (%)]]&lt;100,"Cumple con déficit","Sin déficit"))</f>
        <v>Sin déficit</v>
      </c>
    </row>
    <row r="5" spans="1:15" x14ac:dyDescent="0.25">
      <c r="A5" s="3" t="s">
        <v>471</v>
      </c>
      <c r="B5" s="3"/>
      <c r="C5" s="2" t="s">
        <v>65</v>
      </c>
      <c r="D5" s="14">
        <v>2.8119999766349792</v>
      </c>
      <c r="E5" s="14">
        <v>0</v>
      </c>
      <c r="F5" s="15">
        <v>100</v>
      </c>
      <c r="G5" s="15">
        <v>0</v>
      </c>
      <c r="H5" s="15">
        <v>0</v>
      </c>
      <c r="I5" s="13" t="s">
        <v>6</v>
      </c>
      <c r="J5" s="13" t="s">
        <v>6</v>
      </c>
      <c r="K5" s="9">
        <f>IF(Table13[[#This Row],[Situación a 10 años]]="cumple",0,1)</f>
        <v>0</v>
      </c>
      <c r="L5" s="9">
        <f>IF(Table13[[#This Row],[Situación a 1 mes]]="cumple",0,1)</f>
        <v>0</v>
      </c>
      <c r="M5" s="10">
        <f>IF(Table13[[#This Row],[Aux_1]]+Table13[[#This Row],[Aux_2]]&gt;0,1,0)</f>
        <v>0</v>
      </c>
      <c r="N5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5" s="11" t="str">
        <f>IF(Table13[[#This Row],[Incumplimientos]]&gt;0,"Incumple IPH",IF(Table13[[#This Row],[Garantía volumétrica (%)]]&lt;100,"Cumple con déficit","Sin déficit"))</f>
        <v>Sin déficit</v>
      </c>
    </row>
    <row r="6" spans="1:15" x14ac:dyDescent="0.25">
      <c r="A6" s="3" t="s">
        <v>248</v>
      </c>
      <c r="B6" s="3"/>
      <c r="C6" s="2" t="s">
        <v>62</v>
      </c>
      <c r="D6" s="14">
        <v>1.9400000274181366</v>
      </c>
      <c r="E6" s="14">
        <v>0</v>
      </c>
      <c r="F6" s="15">
        <v>100</v>
      </c>
      <c r="G6" s="15">
        <v>0</v>
      </c>
      <c r="H6" s="15">
        <v>0</v>
      </c>
      <c r="I6" s="13" t="s">
        <v>6</v>
      </c>
      <c r="J6" s="13" t="s">
        <v>6</v>
      </c>
      <c r="K6" s="9">
        <f>IF(Table13[[#This Row],[Situación a 10 años]]="cumple",0,1)</f>
        <v>0</v>
      </c>
      <c r="L6" s="9">
        <f>IF(Table13[[#This Row],[Situación a 1 mes]]="cumple",0,1)</f>
        <v>0</v>
      </c>
      <c r="M6" s="10">
        <f>IF(Table13[[#This Row],[Aux_1]]+Table13[[#This Row],[Aux_2]]&gt;0,1,0)</f>
        <v>0</v>
      </c>
      <c r="N6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6" s="11" t="str">
        <f>IF(Table13[[#This Row],[Incumplimientos]]&gt;0,"Incumple IPH",IF(Table13[[#This Row],[Garantía volumétrica (%)]]&lt;100,"Cumple con déficit","Sin déficit"))</f>
        <v>Sin déficit</v>
      </c>
    </row>
    <row r="7" spans="1:15" x14ac:dyDescent="0.25">
      <c r="A7" s="3" t="s">
        <v>472</v>
      </c>
      <c r="B7" s="3"/>
      <c r="C7" s="2" t="s">
        <v>135</v>
      </c>
      <c r="D7" s="14">
        <v>7.5699999332427979</v>
      </c>
      <c r="E7" s="14">
        <v>0</v>
      </c>
      <c r="F7" s="15">
        <v>100</v>
      </c>
      <c r="G7" s="15">
        <v>0</v>
      </c>
      <c r="H7" s="15">
        <v>0</v>
      </c>
      <c r="I7" s="13" t="s">
        <v>6</v>
      </c>
      <c r="J7" s="13" t="s">
        <v>6</v>
      </c>
      <c r="K7" s="9">
        <f>IF(Table13[[#This Row],[Situación a 10 años]]="cumple",0,1)</f>
        <v>0</v>
      </c>
      <c r="L7" s="9">
        <f>IF(Table13[[#This Row],[Situación a 1 mes]]="cumple",0,1)</f>
        <v>0</v>
      </c>
      <c r="M7" s="10">
        <f>IF(Table13[[#This Row],[Aux_1]]+Table13[[#This Row],[Aux_2]]&gt;0,1,0)</f>
        <v>0</v>
      </c>
      <c r="N7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7" s="11" t="str">
        <f>IF(Table13[[#This Row],[Incumplimientos]]&gt;0,"Incumple IPH",IF(Table13[[#This Row],[Garantía volumétrica (%)]]&lt;100,"Cumple con déficit","Sin déficit"))</f>
        <v>Sin déficit</v>
      </c>
    </row>
    <row r="8" spans="1:15" x14ac:dyDescent="0.25">
      <c r="A8" s="3" t="s">
        <v>249</v>
      </c>
      <c r="B8" s="3"/>
      <c r="C8" s="2" t="s">
        <v>5</v>
      </c>
      <c r="D8" s="14">
        <v>11.949999868869781</v>
      </c>
      <c r="E8" s="14">
        <v>0</v>
      </c>
      <c r="F8" s="15">
        <v>100</v>
      </c>
      <c r="G8" s="15">
        <v>0</v>
      </c>
      <c r="H8" s="15">
        <v>0</v>
      </c>
      <c r="I8" s="13" t="s">
        <v>6</v>
      </c>
      <c r="J8" s="13" t="s">
        <v>6</v>
      </c>
      <c r="K8" s="9">
        <f>IF(Table13[[#This Row],[Situación a 10 años]]="cumple",0,1)</f>
        <v>0</v>
      </c>
      <c r="L8" s="9">
        <f>IF(Table13[[#This Row],[Situación a 1 mes]]="cumple",0,1)</f>
        <v>0</v>
      </c>
      <c r="M8" s="10">
        <f>IF(Table13[[#This Row],[Aux_1]]+Table13[[#This Row],[Aux_2]]&gt;0,1,0)</f>
        <v>0</v>
      </c>
      <c r="N8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8" s="11" t="str">
        <f>IF(Table13[[#This Row],[Incumplimientos]]&gt;0,"Incumple IPH",IF(Table13[[#This Row],[Garantía volumétrica (%)]]&lt;100,"Cumple con déficit","Sin déficit"))</f>
        <v>Sin déficit</v>
      </c>
    </row>
    <row r="9" spans="1:15" x14ac:dyDescent="0.25">
      <c r="A9" s="3" t="s">
        <v>250</v>
      </c>
      <c r="B9" s="3"/>
      <c r="C9" s="2" t="s">
        <v>18</v>
      </c>
      <c r="D9" s="14">
        <v>3.7649998962879181</v>
      </c>
      <c r="E9" s="14">
        <v>0</v>
      </c>
      <c r="F9" s="15">
        <v>100</v>
      </c>
      <c r="G9" s="15">
        <v>0</v>
      </c>
      <c r="H9" s="15">
        <v>0</v>
      </c>
      <c r="I9" s="13" t="s">
        <v>6</v>
      </c>
      <c r="J9" s="13" t="s">
        <v>6</v>
      </c>
      <c r="K9" s="9">
        <f>IF(Table13[[#This Row],[Situación a 10 años]]="cumple",0,1)</f>
        <v>0</v>
      </c>
      <c r="L9" s="9">
        <f>IF(Table13[[#This Row],[Situación a 1 mes]]="cumple",0,1)</f>
        <v>0</v>
      </c>
      <c r="M9" s="10">
        <f>IF(Table13[[#This Row],[Aux_1]]+Table13[[#This Row],[Aux_2]]&gt;0,1,0)</f>
        <v>0</v>
      </c>
      <c r="N9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9" s="11" t="str">
        <f>IF(Table13[[#This Row],[Incumplimientos]]&gt;0,"Incumple IPH",IF(Table13[[#This Row],[Garantía volumétrica (%)]]&lt;100,"Cumple con déficit","Sin déficit"))</f>
        <v>Sin déficit</v>
      </c>
    </row>
    <row r="10" spans="1:15" x14ac:dyDescent="0.25">
      <c r="A10" s="3" t="s">
        <v>473</v>
      </c>
      <c r="B10" s="3"/>
      <c r="C10" s="2" t="s">
        <v>67</v>
      </c>
      <c r="D10" s="14">
        <v>5.0259998440742493</v>
      </c>
      <c r="E10" s="14">
        <v>0</v>
      </c>
      <c r="F10" s="15">
        <v>100</v>
      </c>
      <c r="G10" s="15">
        <v>0</v>
      </c>
      <c r="H10" s="15">
        <v>0</v>
      </c>
      <c r="I10" s="13" t="s">
        <v>6</v>
      </c>
      <c r="J10" s="13" t="s">
        <v>6</v>
      </c>
      <c r="K10" s="9">
        <f>IF(Table13[[#This Row],[Situación a 10 años]]="cumple",0,1)</f>
        <v>0</v>
      </c>
      <c r="L10" s="9">
        <f>IF(Table13[[#This Row],[Situación a 1 mes]]="cumple",0,1)</f>
        <v>0</v>
      </c>
      <c r="M10" s="10">
        <f>IF(Table13[[#This Row],[Aux_1]]+Table13[[#This Row],[Aux_2]]&gt;0,1,0)</f>
        <v>0</v>
      </c>
      <c r="N10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10" s="11" t="str">
        <f>IF(Table13[[#This Row],[Incumplimientos]]&gt;0,"Incumple IPH",IF(Table13[[#This Row],[Garantía volumétrica (%)]]&lt;100,"Cumple con déficit","Sin déficit"))</f>
        <v>Sin déficit</v>
      </c>
    </row>
    <row r="11" spans="1:15" x14ac:dyDescent="0.25">
      <c r="A11" s="3" t="s">
        <v>474</v>
      </c>
      <c r="B11" s="3"/>
      <c r="C11" s="2" t="s">
        <v>117</v>
      </c>
      <c r="D11" s="14">
        <v>1.3289999738335609</v>
      </c>
      <c r="E11" s="14">
        <v>0</v>
      </c>
      <c r="F11" s="15">
        <v>100</v>
      </c>
      <c r="G11" s="15">
        <v>0</v>
      </c>
      <c r="H11" s="15">
        <v>0</v>
      </c>
      <c r="I11" s="13" t="s">
        <v>6</v>
      </c>
      <c r="J11" s="13" t="s">
        <v>6</v>
      </c>
      <c r="K11" s="9">
        <f>IF(Table13[[#This Row],[Situación a 10 años]]="cumple",0,1)</f>
        <v>0</v>
      </c>
      <c r="L11" s="9">
        <f>IF(Table13[[#This Row],[Situación a 1 mes]]="cumple",0,1)</f>
        <v>0</v>
      </c>
      <c r="M11" s="10">
        <f>IF(Table13[[#This Row],[Aux_1]]+Table13[[#This Row],[Aux_2]]&gt;0,1,0)</f>
        <v>0</v>
      </c>
      <c r="N11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11" s="11" t="str">
        <f>IF(Table13[[#This Row],[Incumplimientos]]&gt;0,"Incumple IPH",IF(Table13[[#This Row],[Garantía volumétrica (%)]]&lt;100,"Cumple con déficit","Sin déficit"))</f>
        <v>Sin déficit</v>
      </c>
    </row>
    <row r="12" spans="1:15" x14ac:dyDescent="0.25">
      <c r="A12" s="3" t="s">
        <v>475</v>
      </c>
      <c r="B12" s="3"/>
      <c r="C12" s="2" t="s">
        <v>476</v>
      </c>
      <c r="D12" s="14">
        <v>9.5000004395842552E-2</v>
      </c>
      <c r="E12" s="14">
        <v>0</v>
      </c>
      <c r="F12" s="15">
        <v>100</v>
      </c>
      <c r="G12" s="15">
        <v>0</v>
      </c>
      <c r="H12" s="15">
        <v>0</v>
      </c>
      <c r="I12" s="13" t="s">
        <v>6</v>
      </c>
      <c r="J12" s="13" t="s">
        <v>6</v>
      </c>
      <c r="K12" s="9">
        <f>IF(Table13[[#This Row],[Situación a 10 años]]="cumple",0,1)</f>
        <v>0</v>
      </c>
      <c r="L12" s="9">
        <f>IF(Table13[[#This Row],[Situación a 1 mes]]="cumple",0,1)</f>
        <v>0</v>
      </c>
      <c r="M12" s="10">
        <f>IF(Table13[[#This Row],[Aux_1]]+Table13[[#This Row],[Aux_2]]&gt;0,1,0)</f>
        <v>0</v>
      </c>
      <c r="N12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12" s="11" t="str">
        <f>IF(Table13[[#This Row],[Incumplimientos]]&gt;0,"Incumple IPH",IF(Table13[[#This Row],[Garantía volumétrica (%)]]&lt;100,"Cumple con déficit","Sin déficit"))</f>
        <v>Sin déficit</v>
      </c>
    </row>
    <row r="13" spans="1:15" x14ac:dyDescent="0.25">
      <c r="A13" s="3" t="s">
        <v>477</v>
      </c>
      <c r="B13" s="3"/>
      <c r="C13" s="2" t="s">
        <v>31</v>
      </c>
      <c r="D13" s="14">
        <v>2.4000001139938831E-2</v>
      </c>
      <c r="E13" s="14">
        <v>0</v>
      </c>
      <c r="F13" s="15">
        <v>100</v>
      </c>
      <c r="G13" s="15">
        <v>0</v>
      </c>
      <c r="H13" s="15">
        <v>0</v>
      </c>
      <c r="I13" s="13" t="s">
        <v>6</v>
      </c>
      <c r="J13" s="13" t="s">
        <v>6</v>
      </c>
      <c r="K13" s="9">
        <f>IF(Table13[[#This Row],[Situación a 10 años]]="cumple",0,1)</f>
        <v>0</v>
      </c>
      <c r="L13" s="9">
        <f>IF(Table13[[#This Row],[Situación a 1 mes]]="cumple",0,1)</f>
        <v>0</v>
      </c>
      <c r="M13" s="10">
        <f>IF(Table13[[#This Row],[Aux_1]]+Table13[[#This Row],[Aux_2]]&gt;0,1,0)</f>
        <v>0</v>
      </c>
      <c r="N13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13" s="11" t="str">
        <f>IF(Table13[[#This Row],[Incumplimientos]]&gt;0,"Incumple IPH",IF(Table13[[#This Row],[Garantía volumétrica (%)]]&lt;100,"Cumple con déficit","Sin déficit"))</f>
        <v>Sin déficit</v>
      </c>
    </row>
    <row r="14" spans="1:15" x14ac:dyDescent="0.25">
      <c r="A14" s="3" t="s">
        <v>251</v>
      </c>
      <c r="B14" s="3"/>
      <c r="C14" s="2" t="s">
        <v>145</v>
      </c>
      <c r="D14" s="14">
        <v>2.153999999165535</v>
      </c>
      <c r="E14" s="14">
        <v>0</v>
      </c>
      <c r="F14" s="15">
        <v>100</v>
      </c>
      <c r="G14" s="15">
        <v>0</v>
      </c>
      <c r="H14" s="15">
        <v>0</v>
      </c>
      <c r="I14" s="13" t="s">
        <v>6</v>
      </c>
      <c r="J14" s="13" t="s">
        <v>6</v>
      </c>
      <c r="K14" s="9">
        <f>IF(Table13[[#This Row],[Situación a 10 años]]="cumple",0,1)</f>
        <v>0</v>
      </c>
      <c r="L14" s="9">
        <f>IF(Table13[[#This Row],[Situación a 1 mes]]="cumple",0,1)</f>
        <v>0</v>
      </c>
      <c r="M14" s="10">
        <f>IF(Table13[[#This Row],[Aux_1]]+Table13[[#This Row],[Aux_2]]&gt;0,1,0)</f>
        <v>0</v>
      </c>
      <c r="N14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14" s="11" t="str">
        <f>IF(Table13[[#This Row],[Incumplimientos]]&gt;0,"Incumple IPH",IF(Table13[[#This Row],[Garantía volumétrica (%)]]&lt;100,"Cumple con déficit","Sin déficit"))</f>
        <v>Sin déficit</v>
      </c>
    </row>
    <row r="15" spans="1:15" x14ac:dyDescent="0.25">
      <c r="A15" s="3" t="s">
        <v>272</v>
      </c>
      <c r="B15" s="17">
        <v>3000001</v>
      </c>
      <c r="C15" s="2" t="s">
        <v>5</v>
      </c>
      <c r="D15" s="16">
        <v>15.250000000000002</v>
      </c>
      <c r="E15" s="14">
        <v>0</v>
      </c>
      <c r="F15" s="15">
        <v>100</v>
      </c>
      <c r="G15" s="15">
        <v>0</v>
      </c>
      <c r="H15" s="15">
        <v>0</v>
      </c>
      <c r="I15" s="13" t="s">
        <v>6</v>
      </c>
      <c r="J15" s="13" t="s">
        <v>6</v>
      </c>
      <c r="K15" s="9">
        <f>IF(Table13[[#This Row],[Situación a 10 años]]="cumple",0,1)</f>
        <v>0</v>
      </c>
      <c r="L15" s="9">
        <f>IF(Table13[[#This Row],[Situación a 1 mes]]="cumple",0,1)</f>
        <v>0</v>
      </c>
      <c r="M15" s="10">
        <f>IF(Table13[[#This Row],[Aux_1]]+Table13[[#This Row],[Aux_2]]&gt;0,1,0)</f>
        <v>0</v>
      </c>
      <c r="N1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5" s="11" t="str">
        <f>IF(Table13[[#This Row],[Incumplimientos]]&gt;0,"Incumple IPH",IF(Table13[[#This Row],[Garantía volumétrica (%)]]&lt;100,"Cumple con déficit","Sin déficit"))</f>
        <v>Sin déficit</v>
      </c>
    </row>
    <row r="16" spans="1:15" x14ac:dyDescent="0.25">
      <c r="A16" s="3" t="s">
        <v>273</v>
      </c>
      <c r="B16" s="17">
        <v>3000002</v>
      </c>
      <c r="C16" s="2" t="s">
        <v>5</v>
      </c>
      <c r="D16" s="16">
        <v>0.35389999999999999</v>
      </c>
      <c r="E16" s="14">
        <v>0</v>
      </c>
      <c r="F16" s="15">
        <v>100</v>
      </c>
      <c r="G16" s="15">
        <v>0</v>
      </c>
      <c r="H16" s="15">
        <v>0</v>
      </c>
      <c r="I16" s="13" t="s">
        <v>6</v>
      </c>
      <c r="J16" s="13" t="s">
        <v>6</v>
      </c>
      <c r="K16" s="9">
        <f>IF(Table13[[#This Row],[Situación a 10 años]]="cumple",0,1)</f>
        <v>0</v>
      </c>
      <c r="L16" s="9">
        <f>IF(Table13[[#This Row],[Situación a 1 mes]]="cumple",0,1)</f>
        <v>0</v>
      </c>
      <c r="M16" s="10">
        <f>IF(Table13[[#This Row],[Aux_1]]+Table13[[#This Row],[Aux_2]]&gt;0,1,0)</f>
        <v>0</v>
      </c>
      <c r="N1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6" s="11" t="str">
        <f>IF(Table13[[#This Row],[Incumplimientos]]&gt;0,"Incumple IPH",IF(Table13[[#This Row],[Garantía volumétrica (%)]]&lt;100,"Cumple con déficit","Sin déficit"))</f>
        <v>Sin déficit</v>
      </c>
    </row>
    <row r="17" spans="1:15" x14ac:dyDescent="0.25">
      <c r="A17" s="3" t="s">
        <v>274</v>
      </c>
      <c r="B17" s="17">
        <v>3000003</v>
      </c>
      <c r="C17" s="2" t="s">
        <v>5</v>
      </c>
      <c r="D17" s="16">
        <v>6.3399999999999998E-2</v>
      </c>
      <c r="E17" s="14">
        <v>0</v>
      </c>
      <c r="F17" s="15">
        <v>100</v>
      </c>
      <c r="G17" s="15">
        <v>0</v>
      </c>
      <c r="H17" s="15">
        <v>0</v>
      </c>
      <c r="I17" s="13" t="s">
        <v>6</v>
      </c>
      <c r="J17" s="13" t="s">
        <v>6</v>
      </c>
      <c r="K17" s="9">
        <f>IF(Table13[[#This Row],[Situación a 10 años]]="cumple",0,1)</f>
        <v>0</v>
      </c>
      <c r="L17" s="9">
        <f>IF(Table13[[#This Row],[Situación a 1 mes]]="cumple",0,1)</f>
        <v>0</v>
      </c>
      <c r="M17" s="10">
        <f>IF(Table13[[#This Row],[Aux_1]]+Table13[[#This Row],[Aux_2]]&gt;0,1,0)</f>
        <v>0</v>
      </c>
      <c r="N1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7" s="11" t="str">
        <f>IF(Table13[[#This Row],[Incumplimientos]]&gt;0,"Incumple IPH",IF(Table13[[#This Row],[Garantía volumétrica (%)]]&lt;100,"Cumple con déficit","Sin déficit"))</f>
        <v>Sin déficit</v>
      </c>
    </row>
    <row r="18" spans="1:15" x14ac:dyDescent="0.25">
      <c r="A18" s="3" t="s">
        <v>275</v>
      </c>
      <c r="B18" s="17">
        <v>3000005</v>
      </c>
      <c r="C18" s="2" t="s">
        <v>5</v>
      </c>
      <c r="D18" s="16">
        <v>9.2100000000000001E-2</v>
      </c>
      <c r="E18" s="14">
        <v>0</v>
      </c>
      <c r="F18" s="15">
        <v>100</v>
      </c>
      <c r="G18" s="15">
        <v>0</v>
      </c>
      <c r="H18" s="15">
        <v>0</v>
      </c>
      <c r="I18" s="13" t="s">
        <v>6</v>
      </c>
      <c r="J18" s="13" t="s">
        <v>6</v>
      </c>
      <c r="K18" s="9">
        <f>IF(Table13[[#This Row],[Situación a 10 años]]="cumple",0,1)</f>
        <v>0</v>
      </c>
      <c r="L18" s="9">
        <f>IF(Table13[[#This Row],[Situación a 1 mes]]="cumple",0,1)</f>
        <v>0</v>
      </c>
      <c r="M18" s="10">
        <f>IF(Table13[[#This Row],[Aux_1]]+Table13[[#This Row],[Aux_2]]&gt;0,1,0)</f>
        <v>0</v>
      </c>
      <c r="N1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8" s="11" t="str">
        <f>IF(Table13[[#This Row],[Incumplimientos]]&gt;0,"Incumple IPH",IF(Table13[[#This Row],[Garantía volumétrica (%)]]&lt;100,"Cumple con déficit","Sin déficit"))</f>
        <v>Sin déficit</v>
      </c>
    </row>
    <row r="19" spans="1:15" x14ac:dyDescent="0.25">
      <c r="A19" s="3" t="s">
        <v>276</v>
      </c>
      <c r="B19" s="17">
        <v>3000006</v>
      </c>
      <c r="C19" s="2" t="s">
        <v>5</v>
      </c>
      <c r="D19" s="16">
        <v>0.35170000000000001</v>
      </c>
      <c r="E19" s="14">
        <v>1.5317805617670599E-11</v>
      </c>
      <c r="F19" s="15">
        <v>100</v>
      </c>
      <c r="G19" s="15">
        <v>0</v>
      </c>
      <c r="H19" s="15">
        <v>0</v>
      </c>
      <c r="I19" s="13" t="s">
        <v>6</v>
      </c>
      <c r="J19" s="13" t="s">
        <v>6</v>
      </c>
      <c r="K19" s="9">
        <f>IF(Table13[[#This Row],[Situación a 10 años]]="cumple",0,1)</f>
        <v>0</v>
      </c>
      <c r="L19" s="9">
        <f>IF(Table13[[#This Row],[Situación a 1 mes]]="cumple",0,1)</f>
        <v>0</v>
      </c>
      <c r="M19" s="10">
        <f>IF(Table13[[#This Row],[Aux_1]]+Table13[[#This Row],[Aux_2]]&gt;0,1,0)</f>
        <v>0</v>
      </c>
      <c r="N1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9" s="11" t="str">
        <f>IF(Table13[[#This Row],[Incumplimientos]]&gt;0,"Incumple IPH",IF(Table13[[#This Row],[Garantía volumétrica (%)]]&lt;100,"Cumple con déficit","Sin déficit"))</f>
        <v>Sin déficit</v>
      </c>
    </row>
    <row r="20" spans="1:15" x14ac:dyDescent="0.25">
      <c r="A20" s="3" t="s">
        <v>277</v>
      </c>
      <c r="B20" s="17">
        <v>3000007</v>
      </c>
      <c r="C20" s="2" t="s">
        <v>18</v>
      </c>
      <c r="D20" s="16">
        <v>0.88959999999999984</v>
      </c>
      <c r="E20" s="14">
        <v>0</v>
      </c>
      <c r="F20" s="15">
        <v>100</v>
      </c>
      <c r="G20" s="15">
        <v>0</v>
      </c>
      <c r="H20" s="15">
        <v>0</v>
      </c>
      <c r="I20" s="13" t="s">
        <v>6</v>
      </c>
      <c r="J20" s="13" t="s">
        <v>6</v>
      </c>
      <c r="K20" s="9">
        <f>IF(Table13[[#This Row],[Situación a 10 años]]="cumple",0,1)</f>
        <v>0</v>
      </c>
      <c r="L20" s="9">
        <f>IF(Table13[[#This Row],[Situación a 1 mes]]="cumple",0,1)</f>
        <v>0</v>
      </c>
      <c r="M20" s="10">
        <f>IF(Table13[[#This Row],[Aux_1]]+Table13[[#This Row],[Aux_2]]&gt;0,1,0)</f>
        <v>0</v>
      </c>
      <c r="N2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0" s="11" t="str">
        <f>IF(Table13[[#This Row],[Incumplimientos]]&gt;0,"Incumple IPH",IF(Table13[[#This Row],[Garantía volumétrica (%)]]&lt;100,"Cumple con déficit","Sin déficit"))</f>
        <v>Sin déficit</v>
      </c>
    </row>
    <row r="21" spans="1:15" x14ac:dyDescent="0.25">
      <c r="A21" s="3" t="s">
        <v>278</v>
      </c>
      <c r="B21" s="17">
        <v>3000008</v>
      </c>
      <c r="C21" s="2" t="s">
        <v>18</v>
      </c>
      <c r="D21" s="16">
        <v>1.5407999999999999</v>
      </c>
      <c r="E21" s="14">
        <v>0</v>
      </c>
      <c r="F21" s="15">
        <v>100</v>
      </c>
      <c r="G21" s="15">
        <v>0</v>
      </c>
      <c r="H21" s="15">
        <v>0</v>
      </c>
      <c r="I21" s="13" t="s">
        <v>6</v>
      </c>
      <c r="J21" s="13" t="s">
        <v>6</v>
      </c>
      <c r="K21" s="9">
        <f>IF(Table13[[#This Row],[Situación a 10 años]]="cumple",0,1)</f>
        <v>0</v>
      </c>
      <c r="L21" s="9">
        <f>IF(Table13[[#This Row],[Situación a 1 mes]]="cumple",0,1)</f>
        <v>0</v>
      </c>
      <c r="M21" s="10">
        <f>IF(Table13[[#This Row],[Aux_1]]+Table13[[#This Row],[Aux_2]]&gt;0,1,0)</f>
        <v>0</v>
      </c>
      <c r="N2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1" s="11" t="str">
        <f>IF(Table13[[#This Row],[Incumplimientos]]&gt;0,"Incumple IPH",IF(Table13[[#This Row],[Garantía volumétrica (%)]]&lt;100,"Cumple con déficit","Sin déficit"))</f>
        <v>Sin déficit</v>
      </c>
    </row>
    <row r="22" spans="1:15" x14ac:dyDescent="0.25">
      <c r="A22" s="3" t="s">
        <v>279</v>
      </c>
      <c r="B22" s="17">
        <v>3000010</v>
      </c>
      <c r="C22" s="2" t="s">
        <v>18</v>
      </c>
      <c r="D22" s="16">
        <v>0.18689999999999998</v>
      </c>
      <c r="E22" s="14">
        <v>0</v>
      </c>
      <c r="F22" s="15">
        <v>100</v>
      </c>
      <c r="G22" s="15">
        <v>0</v>
      </c>
      <c r="H22" s="15">
        <v>0</v>
      </c>
      <c r="I22" s="13" t="s">
        <v>6</v>
      </c>
      <c r="J22" s="13" t="s">
        <v>6</v>
      </c>
      <c r="K22" s="9">
        <f>IF(Table13[[#This Row],[Situación a 10 años]]="cumple",0,1)</f>
        <v>0</v>
      </c>
      <c r="L22" s="9">
        <f>IF(Table13[[#This Row],[Situación a 1 mes]]="cumple",0,1)</f>
        <v>0</v>
      </c>
      <c r="M22" s="10">
        <f>IF(Table13[[#This Row],[Aux_1]]+Table13[[#This Row],[Aux_2]]&gt;0,1,0)</f>
        <v>0</v>
      </c>
      <c r="N2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2" s="11" t="str">
        <f>IF(Table13[[#This Row],[Incumplimientos]]&gt;0,"Incumple IPH",IF(Table13[[#This Row],[Garantía volumétrica (%)]]&lt;100,"Cumple con déficit","Sin déficit"))</f>
        <v>Sin déficit</v>
      </c>
    </row>
    <row r="23" spans="1:15" x14ac:dyDescent="0.25">
      <c r="A23" s="3" t="s">
        <v>280</v>
      </c>
      <c r="B23" s="17">
        <v>3000011</v>
      </c>
      <c r="C23" s="2" t="s">
        <v>18</v>
      </c>
      <c r="D23" s="16">
        <v>2.5700000000000001E-2</v>
      </c>
      <c r="E23" s="14">
        <v>0</v>
      </c>
      <c r="F23" s="15">
        <v>100</v>
      </c>
      <c r="G23" s="15">
        <v>0</v>
      </c>
      <c r="H23" s="15">
        <v>0</v>
      </c>
      <c r="I23" s="13" t="s">
        <v>6</v>
      </c>
      <c r="J23" s="13" t="s">
        <v>6</v>
      </c>
      <c r="K23" s="9">
        <f>IF(Table13[[#This Row],[Situación a 10 años]]="cumple",0,1)</f>
        <v>0</v>
      </c>
      <c r="L23" s="9">
        <f>IF(Table13[[#This Row],[Situación a 1 mes]]="cumple",0,1)</f>
        <v>0</v>
      </c>
      <c r="M23" s="10">
        <f>IF(Table13[[#This Row],[Aux_1]]+Table13[[#This Row],[Aux_2]]&gt;0,1,0)</f>
        <v>0</v>
      </c>
      <c r="N2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3" s="11" t="str">
        <f>IF(Table13[[#This Row],[Incumplimientos]]&gt;0,"Incumple IPH",IF(Table13[[#This Row],[Garantía volumétrica (%)]]&lt;100,"Cumple con déficit","Sin déficit"))</f>
        <v>Sin déficit</v>
      </c>
    </row>
    <row r="24" spans="1:15" x14ac:dyDescent="0.25">
      <c r="A24" s="3" t="s">
        <v>281</v>
      </c>
      <c r="B24" s="17">
        <v>3000012</v>
      </c>
      <c r="C24" s="2" t="s">
        <v>18</v>
      </c>
      <c r="D24" s="16">
        <v>0.15559999999999999</v>
      </c>
      <c r="E24" s="14">
        <v>0</v>
      </c>
      <c r="F24" s="15">
        <v>100</v>
      </c>
      <c r="G24" s="15">
        <v>0</v>
      </c>
      <c r="H24" s="15">
        <v>0</v>
      </c>
      <c r="I24" s="13" t="s">
        <v>6</v>
      </c>
      <c r="J24" s="13" t="s">
        <v>6</v>
      </c>
      <c r="K24" s="9">
        <f>IF(Table13[[#This Row],[Situación a 10 años]]="cumple",0,1)</f>
        <v>0</v>
      </c>
      <c r="L24" s="9">
        <f>IF(Table13[[#This Row],[Situación a 1 mes]]="cumple",0,1)</f>
        <v>0</v>
      </c>
      <c r="M24" s="10">
        <f>IF(Table13[[#This Row],[Aux_1]]+Table13[[#This Row],[Aux_2]]&gt;0,1,0)</f>
        <v>0</v>
      </c>
      <c r="N2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4" s="11" t="str">
        <f>IF(Table13[[#This Row],[Incumplimientos]]&gt;0,"Incumple IPH",IF(Table13[[#This Row],[Garantía volumétrica (%)]]&lt;100,"Cumple con déficit","Sin déficit"))</f>
        <v>Sin déficit</v>
      </c>
    </row>
    <row r="25" spans="1:15" x14ac:dyDescent="0.25">
      <c r="A25" s="3" t="s">
        <v>282</v>
      </c>
      <c r="B25" s="17">
        <v>3000013</v>
      </c>
      <c r="C25" s="2" t="s">
        <v>18</v>
      </c>
      <c r="D25" s="16">
        <v>0.97849999999999993</v>
      </c>
      <c r="E25" s="14">
        <v>0</v>
      </c>
      <c r="F25" s="15">
        <v>100</v>
      </c>
      <c r="G25" s="15">
        <v>0</v>
      </c>
      <c r="H25" s="15">
        <v>0</v>
      </c>
      <c r="I25" s="13" t="s">
        <v>6</v>
      </c>
      <c r="J25" s="13" t="s">
        <v>6</v>
      </c>
      <c r="K25" s="9">
        <f>IF(Table13[[#This Row],[Situación a 10 años]]="cumple",0,1)</f>
        <v>0</v>
      </c>
      <c r="L25" s="9">
        <f>IF(Table13[[#This Row],[Situación a 1 mes]]="cumple",0,1)</f>
        <v>0</v>
      </c>
      <c r="M25" s="10">
        <f>IF(Table13[[#This Row],[Aux_1]]+Table13[[#This Row],[Aux_2]]&gt;0,1,0)</f>
        <v>0</v>
      </c>
      <c r="N2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5" s="11" t="str">
        <f>IF(Table13[[#This Row],[Incumplimientos]]&gt;0,"Incumple IPH",IF(Table13[[#This Row],[Garantía volumétrica (%)]]&lt;100,"Cumple con déficit","Sin déficit"))</f>
        <v>Sin déficit</v>
      </c>
    </row>
    <row r="26" spans="1:15" x14ac:dyDescent="0.25">
      <c r="A26" s="3" t="s">
        <v>283</v>
      </c>
      <c r="B26" s="17">
        <v>3000014</v>
      </c>
      <c r="C26" s="2" t="s">
        <v>31</v>
      </c>
      <c r="D26" s="16">
        <v>0.24479999999999999</v>
      </c>
      <c r="E26" s="14">
        <v>0</v>
      </c>
      <c r="F26" s="15">
        <v>100</v>
      </c>
      <c r="G26" s="15">
        <v>0</v>
      </c>
      <c r="H26" s="15">
        <v>0</v>
      </c>
      <c r="I26" s="13" t="s">
        <v>6</v>
      </c>
      <c r="J26" s="13" t="s">
        <v>6</v>
      </c>
      <c r="K26" s="9">
        <f>IF(Table13[[#This Row],[Situación a 10 años]]="cumple",0,1)</f>
        <v>0</v>
      </c>
      <c r="L26" s="9">
        <f>IF(Table13[[#This Row],[Situación a 1 mes]]="cumple",0,1)</f>
        <v>0</v>
      </c>
      <c r="M26" s="10">
        <f>IF(Table13[[#This Row],[Aux_1]]+Table13[[#This Row],[Aux_2]]&gt;0,1,0)</f>
        <v>0</v>
      </c>
      <c r="N2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6" s="11" t="str">
        <f>IF(Table13[[#This Row],[Incumplimientos]]&gt;0,"Incumple IPH",IF(Table13[[#This Row],[Garantía volumétrica (%)]]&lt;100,"Cumple con déficit","Sin déficit"))</f>
        <v>Sin déficit</v>
      </c>
    </row>
    <row r="27" spans="1:15" x14ac:dyDescent="0.25">
      <c r="A27" s="3" t="s">
        <v>284</v>
      </c>
      <c r="B27" s="17">
        <v>3000015</v>
      </c>
      <c r="C27" s="2" t="s">
        <v>51</v>
      </c>
      <c r="D27" s="16">
        <v>1.089</v>
      </c>
      <c r="E27" s="14">
        <v>0</v>
      </c>
      <c r="F27" s="15">
        <v>100</v>
      </c>
      <c r="G27" s="15">
        <v>0</v>
      </c>
      <c r="H27" s="15">
        <v>0</v>
      </c>
      <c r="I27" s="13" t="s">
        <v>6</v>
      </c>
      <c r="J27" s="13" t="s">
        <v>6</v>
      </c>
      <c r="K27" s="9">
        <f>IF(Table13[[#This Row],[Situación a 10 años]]="cumple",0,1)</f>
        <v>0</v>
      </c>
      <c r="L27" s="9">
        <f>IF(Table13[[#This Row],[Situación a 1 mes]]="cumple",0,1)</f>
        <v>0</v>
      </c>
      <c r="M27" s="10">
        <f>IF(Table13[[#This Row],[Aux_1]]+Table13[[#This Row],[Aux_2]]&gt;0,1,0)</f>
        <v>0</v>
      </c>
      <c r="N2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7" s="11" t="str">
        <f>IF(Table13[[#This Row],[Incumplimientos]]&gt;0,"Incumple IPH",IF(Table13[[#This Row],[Garantía volumétrica (%)]]&lt;100,"Cumple con déficit","Sin déficit"))</f>
        <v>Sin déficit</v>
      </c>
    </row>
    <row r="28" spans="1:15" x14ac:dyDescent="0.25">
      <c r="A28" s="3" t="s">
        <v>285</v>
      </c>
      <c r="B28" s="17">
        <v>3000016</v>
      </c>
      <c r="C28" s="2" t="s">
        <v>31</v>
      </c>
      <c r="D28" s="16">
        <v>0.20750000000000002</v>
      </c>
      <c r="E28" s="14">
        <v>0</v>
      </c>
      <c r="F28" s="15">
        <v>100</v>
      </c>
      <c r="G28" s="15">
        <v>0</v>
      </c>
      <c r="H28" s="15">
        <v>0</v>
      </c>
      <c r="I28" s="13" t="s">
        <v>6</v>
      </c>
      <c r="J28" s="13" t="s">
        <v>6</v>
      </c>
      <c r="K28" s="9">
        <f>IF(Table13[[#This Row],[Situación a 10 años]]="cumple",0,1)</f>
        <v>0</v>
      </c>
      <c r="L28" s="9">
        <f>IF(Table13[[#This Row],[Situación a 1 mes]]="cumple",0,1)</f>
        <v>0</v>
      </c>
      <c r="M28" s="10">
        <f>IF(Table13[[#This Row],[Aux_1]]+Table13[[#This Row],[Aux_2]]&gt;0,1,0)</f>
        <v>0</v>
      </c>
      <c r="N2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8" s="11" t="str">
        <f>IF(Table13[[#This Row],[Incumplimientos]]&gt;0,"Incumple IPH",IF(Table13[[#This Row],[Garantía volumétrica (%)]]&lt;100,"Cumple con déficit","Sin déficit"))</f>
        <v>Sin déficit</v>
      </c>
    </row>
    <row r="29" spans="1:15" x14ac:dyDescent="0.25">
      <c r="A29" s="3" t="s">
        <v>286</v>
      </c>
      <c r="B29" s="17">
        <v>3000017</v>
      </c>
      <c r="C29" s="2" t="s">
        <v>5</v>
      </c>
      <c r="D29" s="16">
        <v>0.20199999999999999</v>
      </c>
      <c r="E29" s="14">
        <v>0</v>
      </c>
      <c r="F29" s="15">
        <v>100</v>
      </c>
      <c r="G29" s="15">
        <v>0</v>
      </c>
      <c r="H29" s="15">
        <v>0</v>
      </c>
      <c r="I29" s="13" t="s">
        <v>6</v>
      </c>
      <c r="J29" s="13" t="s">
        <v>6</v>
      </c>
      <c r="K29" s="9">
        <f>IF(Table13[[#This Row],[Situación a 10 años]]="cumple",0,1)</f>
        <v>0</v>
      </c>
      <c r="L29" s="9">
        <f>IF(Table13[[#This Row],[Situación a 1 mes]]="cumple",0,1)</f>
        <v>0</v>
      </c>
      <c r="M29" s="10">
        <f>IF(Table13[[#This Row],[Aux_1]]+Table13[[#This Row],[Aux_2]]&gt;0,1,0)</f>
        <v>0</v>
      </c>
      <c r="N2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9" s="11" t="str">
        <f>IF(Table13[[#This Row],[Incumplimientos]]&gt;0,"Incumple IPH",IF(Table13[[#This Row],[Garantía volumétrica (%)]]&lt;100,"Cumple con déficit","Sin déficit"))</f>
        <v>Sin déficit</v>
      </c>
    </row>
    <row r="30" spans="1:15" x14ac:dyDescent="0.25">
      <c r="A30" s="3" t="s">
        <v>287</v>
      </c>
      <c r="B30" s="17">
        <v>3000018</v>
      </c>
      <c r="C30" s="2" t="s">
        <v>18</v>
      </c>
      <c r="D30" s="16">
        <v>1.8099999999999998E-2</v>
      </c>
      <c r="E30" s="14">
        <v>0</v>
      </c>
      <c r="F30" s="15">
        <v>100</v>
      </c>
      <c r="G30" s="15">
        <v>0</v>
      </c>
      <c r="H30" s="15">
        <v>0</v>
      </c>
      <c r="I30" s="13" t="s">
        <v>6</v>
      </c>
      <c r="J30" s="13" t="s">
        <v>6</v>
      </c>
      <c r="K30" s="9">
        <f>IF(Table13[[#This Row],[Situación a 10 años]]="cumple",0,1)</f>
        <v>0</v>
      </c>
      <c r="L30" s="9">
        <f>IF(Table13[[#This Row],[Situación a 1 mes]]="cumple",0,1)</f>
        <v>0</v>
      </c>
      <c r="M30" s="10">
        <f>IF(Table13[[#This Row],[Aux_1]]+Table13[[#This Row],[Aux_2]]&gt;0,1,0)</f>
        <v>0</v>
      </c>
      <c r="N3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30" s="11" t="str">
        <f>IF(Table13[[#This Row],[Incumplimientos]]&gt;0,"Incumple IPH",IF(Table13[[#This Row],[Garantía volumétrica (%)]]&lt;100,"Cumple con déficit","Sin déficit"))</f>
        <v>Sin déficit</v>
      </c>
    </row>
    <row r="31" spans="1:15" x14ac:dyDescent="0.25">
      <c r="A31" s="3" t="s">
        <v>288</v>
      </c>
      <c r="B31" s="17">
        <v>3000019</v>
      </c>
      <c r="C31" s="2" t="s">
        <v>5</v>
      </c>
      <c r="D31" s="16">
        <v>7.1999999999999998E-3</v>
      </c>
      <c r="E31" s="14">
        <v>0</v>
      </c>
      <c r="F31" s="15">
        <v>100</v>
      </c>
      <c r="G31" s="15">
        <v>0</v>
      </c>
      <c r="H31" s="15">
        <v>0</v>
      </c>
      <c r="I31" s="13" t="s">
        <v>6</v>
      </c>
      <c r="J31" s="13" t="s">
        <v>6</v>
      </c>
      <c r="K31" s="9">
        <f>IF(Table13[[#This Row],[Situación a 10 años]]="cumple",0,1)</f>
        <v>0</v>
      </c>
      <c r="L31" s="9">
        <f>IF(Table13[[#This Row],[Situación a 1 mes]]="cumple",0,1)</f>
        <v>0</v>
      </c>
      <c r="M31" s="10">
        <f>IF(Table13[[#This Row],[Aux_1]]+Table13[[#This Row],[Aux_2]]&gt;0,1,0)</f>
        <v>0</v>
      </c>
      <c r="N3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31" s="11" t="str">
        <f>IF(Table13[[#This Row],[Incumplimientos]]&gt;0,"Incumple IPH",IF(Table13[[#This Row],[Garantía volumétrica (%)]]&lt;100,"Cumple con déficit","Sin déficit"))</f>
        <v>Sin déficit</v>
      </c>
    </row>
    <row r="32" spans="1:15" x14ac:dyDescent="0.25">
      <c r="A32" s="3" t="s">
        <v>289</v>
      </c>
      <c r="B32" s="17">
        <v>3000020</v>
      </c>
      <c r="C32" s="2" t="s">
        <v>5</v>
      </c>
      <c r="D32" s="16">
        <v>0.83809999999999996</v>
      </c>
      <c r="E32" s="14">
        <v>0</v>
      </c>
      <c r="F32" s="15">
        <v>100</v>
      </c>
      <c r="G32" s="15">
        <v>0</v>
      </c>
      <c r="H32" s="15">
        <v>0</v>
      </c>
      <c r="I32" s="13" t="s">
        <v>6</v>
      </c>
      <c r="J32" s="13" t="s">
        <v>6</v>
      </c>
      <c r="K32" s="9">
        <f>IF(Table13[[#This Row],[Situación a 10 años]]="cumple",0,1)</f>
        <v>0</v>
      </c>
      <c r="L32" s="9">
        <f>IF(Table13[[#This Row],[Situación a 1 mes]]="cumple",0,1)</f>
        <v>0</v>
      </c>
      <c r="M32" s="10">
        <f>IF(Table13[[#This Row],[Aux_1]]+Table13[[#This Row],[Aux_2]]&gt;0,1,0)</f>
        <v>0</v>
      </c>
      <c r="N3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32" s="11" t="str">
        <f>IF(Table13[[#This Row],[Incumplimientos]]&gt;0,"Incumple IPH",IF(Table13[[#This Row],[Garantía volumétrica (%)]]&lt;100,"Cumple con déficit","Sin déficit"))</f>
        <v>Sin déficit</v>
      </c>
    </row>
    <row r="33" spans="1:15" x14ac:dyDescent="0.25">
      <c r="A33" s="3" t="s">
        <v>290</v>
      </c>
      <c r="B33" s="17">
        <v>3000022</v>
      </c>
      <c r="C33" s="2" t="s">
        <v>5</v>
      </c>
      <c r="D33" s="16">
        <v>1.1818</v>
      </c>
      <c r="E33" s="14">
        <v>0</v>
      </c>
      <c r="F33" s="15">
        <v>100</v>
      </c>
      <c r="G33" s="15">
        <v>0</v>
      </c>
      <c r="H33" s="15">
        <v>0</v>
      </c>
      <c r="I33" s="13" t="s">
        <v>6</v>
      </c>
      <c r="J33" s="13" t="s">
        <v>6</v>
      </c>
      <c r="K33" s="9">
        <f>IF(Table13[[#This Row],[Situación a 10 años]]="cumple",0,1)</f>
        <v>0</v>
      </c>
      <c r="L33" s="9">
        <f>IF(Table13[[#This Row],[Situación a 1 mes]]="cumple",0,1)</f>
        <v>0</v>
      </c>
      <c r="M33" s="10">
        <f>IF(Table13[[#This Row],[Aux_1]]+Table13[[#This Row],[Aux_2]]&gt;0,1,0)</f>
        <v>0</v>
      </c>
      <c r="N3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33" s="11" t="str">
        <f>IF(Table13[[#This Row],[Incumplimientos]]&gt;0,"Incumple IPH",IF(Table13[[#This Row],[Garantía volumétrica (%)]]&lt;100,"Cumple con déficit","Sin déficit"))</f>
        <v>Sin déficit</v>
      </c>
    </row>
    <row r="34" spans="1:15" x14ac:dyDescent="0.25">
      <c r="A34" s="3" t="s">
        <v>291</v>
      </c>
      <c r="B34" s="17">
        <v>3000023</v>
      </c>
      <c r="C34" s="2" t="s">
        <v>31</v>
      </c>
      <c r="D34" s="16">
        <v>0.26760000000000006</v>
      </c>
      <c r="E34" s="14">
        <v>0</v>
      </c>
      <c r="F34" s="15">
        <v>100</v>
      </c>
      <c r="G34" s="15">
        <v>0</v>
      </c>
      <c r="H34" s="15">
        <v>0</v>
      </c>
      <c r="I34" s="13" t="s">
        <v>6</v>
      </c>
      <c r="J34" s="13" t="s">
        <v>6</v>
      </c>
      <c r="K34" s="9">
        <f>IF(Table13[[#This Row],[Situación a 10 años]]="cumple",0,1)</f>
        <v>0</v>
      </c>
      <c r="L34" s="9">
        <f>IF(Table13[[#This Row],[Situación a 1 mes]]="cumple",0,1)</f>
        <v>0</v>
      </c>
      <c r="M34" s="10">
        <f>IF(Table13[[#This Row],[Aux_1]]+Table13[[#This Row],[Aux_2]]&gt;0,1,0)</f>
        <v>0</v>
      </c>
      <c r="N3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34" s="11" t="str">
        <f>IF(Table13[[#This Row],[Incumplimientos]]&gt;0,"Incumple IPH",IF(Table13[[#This Row],[Garantía volumétrica (%)]]&lt;100,"Cumple con déficit","Sin déficit"))</f>
        <v>Sin déficit</v>
      </c>
    </row>
    <row r="35" spans="1:15" x14ac:dyDescent="0.25">
      <c r="A35" s="3" t="s">
        <v>292</v>
      </c>
      <c r="B35" s="17">
        <v>3000024</v>
      </c>
      <c r="C35" s="2" t="s">
        <v>65</v>
      </c>
      <c r="D35" s="16">
        <v>0.52800000000000002</v>
      </c>
      <c r="E35" s="14">
        <v>0</v>
      </c>
      <c r="F35" s="15">
        <v>100</v>
      </c>
      <c r="G35" s="15">
        <v>0</v>
      </c>
      <c r="H35" s="15">
        <v>0</v>
      </c>
      <c r="I35" s="13" t="s">
        <v>6</v>
      </c>
      <c r="J35" s="13" t="s">
        <v>6</v>
      </c>
      <c r="K35" s="9">
        <f>IF(Table13[[#This Row],[Situación a 10 años]]="cumple",0,1)</f>
        <v>0</v>
      </c>
      <c r="L35" s="9">
        <f>IF(Table13[[#This Row],[Situación a 1 mes]]="cumple",0,1)</f>
        <v>0</v>
      </c>
      <c r="M35" s="10">
        <f>IF(Table13[[#This Row],[Aux_1]]+Table13[[#This Row],[Aux_2]]&gt;0,1,0)</f>
        <v>0</v>
      </c>
      <c r="N3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35" s="11" t="str">
        <f>IF(Table13[[#This Row],[Incumplimientos]]&gt;0,"Incumple IPH",IF(Table13[[#This Row],[Garantía volumétrica (%)]]&lt;100,"Cumple con déficit","Sin déficit"))</f>
        <v>Sin déficit</v>
      </c>
    </row>
    <row r="36" spans="1:15" x14ac:dyDescent="0.25">
      <c r="A36" s="3" t="s">
        <v>293</v>
      </c>
      <c r="B36" s="17">
        <v>3000026</v>
      </c>
      <c r="C36" s="2" t="s">
        <v>62</v>
      </c>
      <c r="D36" s="16">
        <v>1.0906</v>
      </c>
      <c r="E36" s="14">
        <v>0</v>
      </c>
      <c r="F36" s="15">
        <v>100</v>
      </c>
      <c r="G36" s="15">
        <v>0</v>
      </c>
      <c r="H36" s="15">
        <v>0</v>
      </c>
      <c r="I36" s="13" t="s">
        <v>6</v>
      </c>
      <c r="J36" s="13" t="s">
        <v>6</v>
      </c>
      <c r="K36" s="9">
        <f>IF(Table13[[#This Row],[Situación a 10 años]]="cumple",0,1)</f>
        <v>0</v>
      </c>
      <c r="L36" s="9">
        <f>IF(Table13[[#This Row],[Situación a 1 mes]]="cumple",0,1)</f>
        <v>0</v>
      </c>
      <c r="M36" s="10">
        <f>IF(Table13[[#This Row],[Aux_1]]+Table13[[#This Row],[Aux_2]]&gt;0,1,0)</f>
        <v>0</v>
      </c>
      <c r="N3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36" s="11" t="str">
        <f>IF(Table13[[#This Row],[Incumplimientos]]&gt;0,"Incumple IPH",IF(Table13[[#This Row],[Garantía volumétrica (%)]]&lt;100,"Cumple con déficit","Sin déficit"))</f>
        <v>Sin déficit</v>
      </c>
    </row>
    <row r="37" spans="1:15" x14ac:dyDescent="0.25">
      <c r="A37" s="3" t="s">
        <v>294</v>
      </c>
      <c r="B37" s="17">
        <v>3000027</v>
      </c>
      <c r="C37" s="2" t="s">
        <v>62</v>
      </c>
      <c r="D37" s="16">
        <v>0.4126999999999999</v>
      </c>
      <c r="E37" s="14">
        <v>0</v>
      </c>
      <c r="F37" s="15">
        <v>100</v>
      </c>
      <c r="G37" s="15">
        <v>0</v>
      </c>
      <c r="H37" s="15">
        <v>0</v>
      </c>
      <c r="I37" s="13" t="s">
        <v>6</v>
      </c>
      <c r="J37" s="13" t="s">
        <v>6</v>
      </c>
      <c r="K37" s="9">
        <f>IF(Table13[[#This Row],[Situación a 10 años]]="cumple",0,1)</f>
        <v>0</v>
      </c>
      <c r="L37" s="9">
        <f>IF(Table13[[#This Row],[Situación a 1 mes]]="cumple",0,1)</f>
        <v>0</v>
      </c>
      <c r="M37" s="10">
        <f>IF(Table13[[#This Row],[Aux_1]]+Table13[[#This Row],[Aux_2]]&gt;0,1,0)</f>
        <v>0</v>
      </c>
      <c r="N3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37" s="11" t="str">
        <f>IF(Table13[[#This Row],[Incumplimientos]]&gt;0,"Incumple IPH",IF(Table13[[#This Row],[Garantía volumétrica (%)]]&lt;100,"Cumple con déficit","Sin déficit"))</f>
        <v>Sin déficit</v>
      </c>
    </row>
    <row r="38" spans="1:15" x14ac:dyDescent="0.25">
      <c r="A38" s="3" t="s">
        <v>295</v>
      </c>
      <c r="B38" s="17">
        <v>3000028</v>
      </c>
      <c r="C38" s="2" t="s">
        <v>62</v>
      </c>
      <c r="D38" s="16">
        <v>1.1858</v>
      </c>
      <c r="E38" s="14">
        <v>0</v>
      </c>
      <c r="F38" s="15">
        <v>100</v>
      </c>
      <c r="G38" s="15">
        <v>0</v>
      </c>
      <c r="H38" s="15">
        <v>0</v>
      </c>
      <c r="I38" s="13" t="s">
        <v>6</v>
      </c>
      <c r="J38" s="13" t="s">
        <v>6</v>
      </c>
      <c r="K38" s="9">
        <f>IF(Table13[[#This Row],[Situación a 10 años]]="cumple",0,1)</f>
        <v>0</v>
      </c>
      <c r="L38" s="9">
        <f>IF(Table13[[#This Row],[Situación a 1 mes]]="cumple",0,1)</f>
        <v>0</v>
      </c>
      <c r="M38" s="10">
        <f>IF(Table13[[#This Row],[Aux_1]]+Table13[[#This Row],[Aux_2]]&gt;0,1,0)</f>
        <v>0</v>
      </c>
      <c r="N3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38" s="11" t="str">
        <f>IF(Table13[[#This Row],[Incumplimientos]]&gt;0,"Incumple IPH",IF(Table13[[#This Row],[Garantía volumétrica (%)]]&lt;100,"Cumple con déficit","Sin déficit"))</f>
        <v>Sin déficit</v>
      </c>
    </row>
    <row r="39" spans="1:15" x14ac:dyDescent="0.25">
      <c r="A39" s="3" t="s">
        <v>296</v>
      </c>
      <c r="B39" s="17">
        <v>3000029</v>
      </c>
      <c r="C39" s="2" t="s">
        <v>62</v>
      </c>
      <c r="D39" s="16">
        <v>10.091099999999999</v>
      </c>
      <c r="E39" s="14">
        <v>0</v>
      </c>
      <c r="F39" s="15">
        <v>100</v>
      </c>
      <c r="G39" s="15">
        <v>0</v>
      </c>
      <c r="H39" s="15">
        <v>0</v>
      </c>
      <c r="I39" s="13" t="s">
        <v>6</v>
      </c>
      <c r="J39" s="13" t="s">
        <v>6</v>
      </c>
      <c r="K39" s="9">
        <f>IF(Table13[[#This Row],[Situación a 10 años]]="cumple",0,1)</f>
        <v>0</v>
      </c>
      <c r="L39" s="9">
        <f>IF(Table13[[#This Row],[Situación a 1 mes]]="cumple",0,1)</f>
        <v>0</v>
      </c>
      <c r="M39" s="10">
        <f>IF(Table13[[#This Row],[Aux_1]]+Table13[[#This Row],[Aux_2]]&gt;0,1,0)</f>
        <v>0</v>
      </c>
      <c r="N3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39" s="11" t="str">
        <f>IF(Table13[[#This Row],[Incumplimientos]]&gt;0,"Incumple IPH",IF(Table13[[#This Row],[Garantía volumétrica (%)]]&lt;100,"Cumple con déficit","Sin déficit"))</f>
        <v>Sin déficit</v>
      </c>
    </row>
    <row r="40" spans="1:15" x14ac:dyDescent="0.25">
      <c r="A40" s="3" t="s">
        <v>297</v>
      </c>
      <c r="B40" s="17">
        <v>3000030</v>
      </c>
      <c r="C40" s="2" t="s">
        <v>67</v>
      </c>
      <c r="D40" s="16">
        <v>0.29119999999999996</v>
      </c>
      <c r="E40" s="14">
        <v>0</v>
      </c>
      <c r="F40" s="15">
        <v>100</v>
      </c>
      <c r="G40" s="15">
        <v>0</v>
      </c>
      <c r="H40" s="15">
        <v>0</v>
      </c>
      <c r="I40" s="13" t="s">
        <v>6</v>
      </c>
      <c r="J40" s="13" t="s">
        <v>6</v>
      </c>
      <c r="K40" s="9">
        <f>IF(Table13[[#This Row],[Situación a 10 años]]="cumple",0,1)</f>
        <v>0</v>
      </c>
      <c r="L40" s="9">
        <f>IF(Table13[[#This Row],[Situación a 1 mes]]="cumple",0,1)</f>
        <v>0</v>
      </c>
      <c r="M40" s="10">
        <f>IF(Table13[[#This Row],[Aux_1]]+Table13[[#This Row],[Aux_2]]&gt;0,1,0)</f>
        <v>0</v>
      </c>
      <c r="N4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40" s="11" t="str">
        <f>IF(Table13[[#This Row],[Incumplimientos]]&gt;0,"Incumple IPH",IF(Table13[[#This Row],[Garantía volumétrica (%)]]&lt;100,"Cumple con déficit","Sin déficit"))</f>
        <v>Sin déficit</v>
      </c>
    </row>
    <row r="41" spans="1:15" x14ac:dyDescent="0.25">
      <c r="A41" s="3" t="s">
        <v>298</v>
      </c>
      <c r="B41" s="17">
        <v>3000031</v>
      </c>
      <c r="C41" s="2" t="s">
        <v>67</v>
      </c>
      <c r="D41" s="16">
        <v>0.2291</v>
      </c>
      <c r="E41" s="14">
        <v>0</v>
      </c>
      <c r="F41" s="15">
        <v>100</v>
      </c>
      <c r="G41" s="15">
        <v>0</v>
      </c>
      <c r="H41" s="15">
        <v>0</v>
      </c>
      <c r="I41" s="13" t="s">
        <v>6</v>
      </c>
      <c r="J41" s="13" t="s">
        <v>6</v>
      </c>
      <c r="K41" s="9">
        <f>IF(Table13[[#This Row],[Situación a 10 años]]="cumple",0,1)</f>
        <v>0</v>
      </c>
      <c r="L41" s="9">
        <f>IF(Table13[[#This Row],[Situación a 1 mes]]="cumple",0,1)</f>
        <v>0</v>
      </c>
      <c r="M41" s="10">
        <f>IF(Table13[[#This Row],[Aux_1]]+Table13[[#This Row],[Aux_2]]&gt;0,1,0)</f>
        <v>0</v>
      </c>
      <c r="N4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41" s="11" t="str">
        <f>IF(Table13[[#This Row],[Incumplimientos]]&gt;0,"Incumple IPH",IF(Table13[[#This Row],[Garantía volumétrica (%)]]&lt;100,"Cumple con déficit","Sin déficit"))</f>
        <v>Sin déficit</v>
      </c>
    </row>
    <row r="42" spans="1:15" x14ac:dyDescent="0.25">
      <c r="A42" s="3" t="s">
        <v>299</v>
      </c>
      <c r="B42" s="17">
        <v>3000032</v>
      </c>
      <c r="C42" s="2" t="s">
        <v>67</v>
      </c>
      <c r="D42" s="16">
        <v>0.44129999999999997</v>
      </c>
      <c r="E42" s="14">
        <v>0</v>
      </c>
      <c r="F42" s="15">
        <v>100</v>
      </c>
      <c r="G42" s="15">
        <v>0</v>
      </c>
      <c r="H42" s="15">
        <v>0</v>
      </c>
      <c r="I42" s="13" t="s">
        <v>6</v>
      </c>
      <c r="J42" s="13" t="s">
        <v>6</v>
      </c>
      <c r="K42" s="9">
        <f>IF(Table13[[#This Row],[Situación a 10 años]]="cumple",0,1)</f>
        <v>0</v>
      </c>
      <c r="L42" s="9">
        <f>IF(Table13[[#This Row],[Situación a 1 mes]]="cumple",0,1)</f>
        <v>0</v>
      </c>
      <c r="M42" s="10">
        <f>IF(Table13[[#This Row],[Aux_1]]+Table13[[#This Row],[Aux_2]]&gt;0,1,0)</f>
        <v>0</v>
      </c>
      <c r="N4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42" s="11" t="str">
        <f>IF(Table13[[#This Row],[Incumplimientos]]&gt;0,"Incumple IPH",IF(Table13[[#This Row],[Garantía volumétrica (%)]]&lt;100,"Cumple con déficit","Sin déficit"))</f>
        <v>Sin déficit</v>
      </c>
    </row>
    <row r="43" spans="1:15" x14ac:dyDescent="0.25">
      <c r="A43" s="3" t="s">
        <v>300</v>
      </c>
      <c r="B43" s="17">
        <v>3000033</v>
      </c>
      <c r="C43" s="2" t="s">
        <v>62</v>
      </c>
      <c r="D43" s="16">
        <v>8.6000000000000007E-2</v>
      </c>
      <c r="E43" s="14">
        <v>0</v>
      </c>
      <c r="F43" s="15">
        <v>100</v>
      </c>
      <c r="G43" s="15">
        <v>0</v>
      </c>
      <c r="H43" s="15">
        <v>0</v>
      </c>
      <c r="I43" s="13" t="s">
        <v>6</v>
      </c>
      <c r="J43" s="13" t="s">
        <v>6</v>
      </c>
      <c r="K43" s="9">
        <f>IF(Table13[[#This Row],[Situación a 10 años]]="cumple",0,1)</f>
        <v>0</v>
      </c>
      <c r="L43" s="9">
        <f>IF(Table13[[#This Row],[Situación a 1 mes]]="cumple",0,1)</f>
        <v>0</v>
      </c>
      <c r="M43" s="10">
        <f>IF(Table13[[#This Row],[Aux_1]]+Table13[[#This Row],[Aux_2]]&gt;0,1,0)</f>
        <v>0</v>
      </c>
      <c r="N4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43" s="11" t="str">
        <f>IF(Table13[[#This Row],[Incumplimientos]]&gt;0,"Incumple IPH",IF(Table13[[#This Row],[Garantía volumétrica (%)]]&lt;100,"Cumple con déficit","Sin déficit"))</f>
        <v>Sin déficit</v>
      </c>
    </row>
    <row r="44" spans="1:15" x14ac:dyDescent="0.25">
      <c r="A44" s="3" t="s">
        <v>301</v>
      </c>
      <c r="B44" s="17">
        <v>3000034</v>
      </c>
      <c r="C44" s="2" t="s">
        <v>67</v>
      </c>
      <c r="D44" s="16">
        <v>0.20180000000000001</v>
      </c>
      <c r="E44" s="14">
        <v>0</v>
      </c>
      <c r="F44" s="15">
        <v>100</v>
      </c>
      <c r="G44" s="15">
        <v>0</v>
      </c>
      <c r="H44" s="15">
        <v>0</v>
      </c>
      <c r="I44" s="13" t="s">
        <v>6</v>
      </c>
      <c r="J44" s="13" t="s">
        <v>6</v>
      </c>
      <c r="K44" s="9">
        <f>IF(Table13[[#This Row],[Situación a 10 años]]="cumple",0,1)</f>
        <v>0</v>
      </c>
      <c r="L44" s="9">
        <f>IF(Table13[[#This Row],[Situación a 1 mes]]="cumple",0,1)</f>
        <v>0</v>
      </c>
      <c r="M44" s="10">
        <f>IF(Table13[[#This Row],[Aux_1]]+Table13[[#This Row],[Aux_2]]&gt;0,1,0)</f>
        <v>0</v>
      </c>
      <c r="N4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44" s="11" t="str">
        <f>IF(Table13[[#This Row],[Incumplimientos]]&gt;0,"Incumple IPH",IF(Table13[[#This Row],[Garantía volumétrica (%)]]&lt;100,"Cumple con déficit","Sin déficit"))</f>
        <v>Sin déficit</v>
      </c>
    </row>
    <row r="45" spans="1:15" x14ac:dyDescent="0.25">
      <c r="A45" s="3" t="s">
        <v>302</v>
      </c>
      <c r="B45" s="17">
        <v>3000035</v>
      </c>
      <c r="C45" s="2" t="s">
        <v>62</v>
      </c>
      <c r="D45" s="16">
        <v>42.808</v>
      </c>
      <c r="E45" s="14">
        <v>0</v>
      </c>
      <c r="F45" s="15">
        <v>100</v>
      </c>
      <c r="G45" s="15">
        <v>0</v>
      </c>
      <c r="H45" s="15">
        <v>0</v>
      </c>
      <c r="I45" s="13" t="s">
        <v>6</v>
      </c>
      <c r="J45" s="13" t="s">
        <v>6</v>
      </c>
      <c r="K45" s="9">
        <f>IF(Table13[[#This Row],[Situación a 10 años]]="cumple",0,1)</f>
        <v>0</v>
      </c>
      <c r="L45" s="9">
        <f>IF(Table13[[#This Row],[Situación a 1 mes]]="cumple",0,1)</f>
        <v>0</v>
      </c>
      <c r="M45" s="10">
        <f>IF(Table13[[#This Row],[Aux_1]]+Table13[[#This Row],[Aux_2]]&gt;0,1,0)</f>
        <v>0</v>
      </c>
      <c r="N4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45" s="11" t="str">
        <f>IF(Table13[[#This Row],[Incumplimientos]]&gt;0,"Incumple IPH",IF(Table13[[#This Row],[Garantía volumétrica (%)]]&lt;100,"Cumple con déficit","Sin déficit"))</f>
        <v>Sin déficit</v>
      </c>
    </row>
    <row r="46" spans="1:15" x14ac:dyDescent="0.25">
      <c r="A46" s="3" t="s">
        <v>303</v>
      </c>
      <c r="B46" s="17">
        <v>3000036</v>
      </c>
      <c r="C46" s="2" t="s">
        <v>67</v>
      </c>
      <c r="D46" s="16">
        <v>6.8100000000000008E-2</v>
      </c>
      <c r="E46" s="14">
        <v>0</v>
      </c>
      <c r="F46" s="15">
        <v>100</v>
      </c>
      <c r="G46" s="15">
        <v>0</v>
      </c>
      <c r="H46" s="15">
        <v>0</v>
      </c>
      <c r="I46" s="13" t="s">
        <v>6</v>
      </c>
      <c r="J46" s="13" t="s">
        <v>6</v>
      </c>
      <c r="K46" s="9">
        <f>IF(Table13[[#This Row],[Situación a 10 años]]="cumple",0,1)</f>
        <v>0</v>
      </c>
      <c r="L46" s="9">
        <f>IF(Table13[[#This Row],[Situación a 1 mes]]="cumple",0,1)</f>
        <v>0</v>
      </c>
      <c r="M46" s="10">
        <f>IF(Table13[[#This Row],[Aux_1]]+Table13[[#This Row],[Aux_2]]&gt;0,1,0)</f>
        <v>0</v>
      </c>
      <c r="N4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46" s="11" t="str">
        <f>IF(Table13[[#This Row],[Incumplimientos]]&gt;0,"Incumple IPH",IF(Table13[[#This Row],[Garantía volumétrica (%)]]&lt;100,"Cumple con déficit","Sin déficit"))</f>
        <v>Sin déficit</v>
      </c>
    </row>
    <row r="47" spans="1:15" x14ac:dyDescent="0.25">
      <c r="A47" s="3" t="s">
        <v>304</v>
      </c>
      <c r="B47" s="17">
        <v>3000037</v>
      </c>
      <c r="C47" s="2" t="s">
        <v>74</v>
      </c>
      <c r="D47" s="16">
        <v>27.794999999999998</v>
      </c>
      <c r="E47" s="14">
        <v>0</v>
      </c>
      <c r="F47" s="15">
        <v>100</v>
      </c>
      <c r="G47" s="15">
        <v>0</v>
      </c>
      <c r="H47" s="15">
        <v>0</v>
      </c>
      <c r="I47" s="13" t="s">
        <v>6</v>
      </c>
      <c r="J47" s="13" t="s">
        <v>6</v>
      </c>
      <c r="K47" s="9">
        <f>IF(Table13[[#This Row],[Situación a 10 años]]="cumple",0,1)</f>
        <v>0</v>
      </c>
      <c r="L47" s="9">
        <f>IF(Table13[[#This Row],[Situación a 1 mes]]="cumple",0,1)</f>
        <v>0</v>
      </c>
      <c r="M47" s="10">
        <f>IF(Table13[[#This Row],[Aux_1]]+Table13[[#This Row],[Aux_2]]&gt;0,1,0)</f>
        <v>0</v>
      </c>
      <c r="N4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47" s="11" t="str">
        <f>IF(Table13[[#This Row],[Incumplimientos]]&gt;0,"Incumple IPH",IF(Table13[[#This Row],[Garantía volumétrica (%)]]&lt;100,"Cumple con déficit","Sin déficit"))</f>
        <v>Sin déficit</v>
      </c>
    </row>
    <row r="48" spans="1:15" x14ac:dyDescent="0.25">
      <c r="A48" s="3" t="s">
        <v>305</v>
      </c>
      <c r="B48" s="17">
        <v>3000038</v>
      </c>
      <c r="C48" s="2" t="s">
        <v>74</v>
      </c>
      <c r="D48" s="16">
        <v>0.30080000000000001</v>
      </c>
      <c r="E48" s="14">
        <v>6.1271222470682396E-12</v>
      </c>
      <c r="F48" s="15">
        <v>100</v>
      </c>
      <c r="G48" s="15">
        <v>0</v>
      </c>
      <c r="H48" s="15">
        <v>0</v>
      </c>
      <c r="I48" s="13" t="s">
        <v>6</v>
      </c>
      <c r="J48" s="13" t="s">
        <v>6</v>
      </c>
      <c r="K48" s="9">
        <f>IF(Table13[[#This Row],[Situación a 10 años]]="cumple",0,1)</f>
        <v>0</v>
      </c>
      <c r="L48" s="9">
        <f>IF(Table13[[#This Row],[Situación a 1 mes]]="cumple",0,1)</f>
        <v>0</v>
      </c>
      <c r="M48" s="10">
        <f>IF(Table13[[#This Row],[Aux_1]]+Table13[[#This Row],[Aux_2]]&gt;0,1,0)</f>
        <v>0</v>
      </c>
      <c r="N4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48" s="11" t="str">
        <f>IF(Table13[[#This Row],[Incumplimientos]]&gt;0,"Incumple IPH",IF(Table13[[#This Row],[Garantía volumétrica (%)]]&lt;100,"Cumple con déficit","Sin déficit"))</f>
        <v>Sin déficit</v>
      </c>
    </row>
    <row r="49" spans="1:15" x14ac:dyDescent="0.25">
      <c r="A49" s="3" t="s">
        <v>306</v>
      </c>
      <c r="B49" s="17">
        <v>3000039</v>
      </c>
      <c r="C49" s="2" t="s">
        <v>65</v>
      </c>
      <c r="D49" s="16">
        <v>4.774</v>
      </c>
      <c r="E49" s="14">
        <v>0</v>
      </c>
      <c r="F49" s="15">
        <v>100</v>
      </c>
      <c r="G49" s="15">
        <v>0</v>
      </c>
      <c r="H49" s="15">
        <v>0</v>
      </c>
      <c r="I49" s="13" t="s">
        <v>6</v>
      </c>
      <c r="J49" s="13" t="s">
        <v>6</v>
      </c>
      <c r="K49" s="9">
        <f>IF(Table13[[#This Row],[Situación a 10 años]]="cumple",0,1)</f>
        <v>0</v>
      </c>
      <c r="L49" s="9">
        <f>IF(Table13[[#This Row],[Situación a 1 mes]]="cumple",0,1)</f>
        <v>0</v>
      </c>
      <c r="M49" s="10">
        <f>IF(Table13[[#This Row],[Aux_1]]+Table13[[#This Row],[Aux_2]]&gt;0,1,0)</f>
        <v>0</v>
      </c>
      <c r="N4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49" s="11" t="str">
        <f>IF(Table13[[#This Row],[Incumplimientos]]&gt;0,"Incumple IPH",IF(Table13[[#This Row],[Garantía volumétrica (%)]]&lt;100,"Cumple con déficit","Sin déficit"))</f>
        <v>Sin déficit</v>
      </c>
    </row>
    <row r="50" spans="1:15" x14ac:dyDescent="0.25">
      <c r="A50" s="3" t="s">
        <v>307</v>
      </c>
      <c r="B50" s="17">
        <v>3000040</v>
      </c>
      <c r="C50" s="2" t="s">
        <v>74</v>
      </c>
      <c r="D50" s="16">
        <v>0.1033</v>
      </c>
      <c r="E50" s="14">
        <v>0</v>
      </c>
      <c r="F50" s="15">
        <v>100</v>
      </c>
      <c r="G50" s="15">
        <v>0</v>
      </c>
      <c r="H50" s="15">
        <v>0</v>
      </c>
      <c r="I50" s="13" t="s">
        <v>6</v>
      </c>
      <c r="J50" s="13" t="s">
        <v>6</v>
      </c>
      <c r="K50" s="9">
        <f>IF(Table13[[#This Row],[Situación a 10 años]]="cumple",0,1)</f>
        <v>0</v>
      </c>
      <c r="L50" s="9">
        <f>IF(Table13[[#This Row],[Situación a 1 mes]]="cumple",0,1)</f>
        <v>0</v>
      </c>
      <c r="M50" s="10">
        <f>IF(Table13[[#This Row],[Aux_1]]+Table13[[#This Row],[Aux_2]]&gt;0,1,0)</f>
        <v>0</v>
      </c>
      <c r="N5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50" s="11" t="str">
        <f>IF(Table13[[#This Row],[Incumplimientos]]&gt;0,"Incumple IPH",IF(Table13[[#This Row],[Garantía volumétrica (%)]]&lt;100,"Cumple con déficit","Sin déficit"))</f>
        <v>Sin déficit</v>
      </c>
    </row>
    <row r="51" spans="1:15" x14ac:dyDescent="0.25">
      <c r="A51" s="3" t="s">
        <v>308</v>
      </c>
      <c r="B51" s="17">
        <v>3000041</v>
      </c>
      <c r="C51" s="2" t="s">
        <v>62</v>
      </c>
      <c r="D51" s="16">
        <v>0.42969999999999997</v>
      </c>
      <c r="E51" s="14">
        <v>0</v>
      </c>
      <c r="F51" s="15">
        <v>100</v>
      </c>
      <c r="G51" s="15">
        <v>0</v>
      </c>
      <c r="H51" s="15">
        <v>0</v>
      </c>
      <c r="I51" s="13" t="s">
        <v>6</v>
      </c>
      <c r="J51" s="13" t="s">
        <v>6</v>
      </c>
      <c r="K51" s="9">
        <f>IF(Table13[[#This Row],[Situación a 10 años]]="cumple",0,1)</f>
        <v>0</v>
      </c>
      <c r="L51" s="9">
        <f>IF(Table13[[#This Row],[Situación a 1 mes]]="cumple",0,1)</f>
        <v>0</v>
      </c>
      <c r="M51" s="10">
        <f>IF(Table13[[#This Row],[Aux_1]]+Table13[[#This Row],[Aux_2]]&gt;0,1,0)</f>
        <v>0</v>
      </c>
      <c r="N5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51" s="11" t="str">
        <f>IF(Table13[[#This Row],[Incumplimientos]]&gt;0,"Incumple IPH",IF(Table13[[#This Row],[Garantía volumétrica (%)]]&lt;100,"Cumple con déficit","Sin déficit"))</f>
        <v>Sin déficit</v>
      </c>
    </row>
    <row r="52" spans="1:15" x14ac:dyDescent="0.25">
      <c r="A52" s="3" t="s">
        <v>309</v>
      </c>
      <c r="B52" s="17">
        <v>3000042</v>
      </c>
      <c r="C52" s="2" t="s">
        <v>67</v>
      </c>
      <c r="D52" s="16">
        <v>0.30599999999999994</v>
      </c>
      <c r="E52" s="14">
        <v>0</v>
      </c>
      <c r="F52" s="15">
        <v>100</v>
      </c>
      <c r="G52" s="15">
        <v>0</v>
      </c>
      <c r="H52" s="15">
        <v>0</v>
      </c>
      <c r="I52" s="13" t="s">
        <v>6</v>
      </c>
      <c r="J52" s="13" t="s">
        <v>6</v>
      </c>
      <c r="K52" s="9">
        <f>IF(Table13[[#This Row],[Situación a 10 años]]="cumple",0,1)</f>
        <v>0</v>
      </c>
      <c r="L52" s="9">
        <f>IF(Table13[[#This Row],[Situación a 1 mes]]="cumple",0,1)</f>
        <v>0</v>
      </c>
      <c r="M52" s="10">
        <f>IF(Table13[[#This Row],[Aux_1]]+Table13[[#This Row],[Aux_2]]&gt;0,1,0)</f>
        <v>0</v>
      </c>
      <c r="N5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52" s="11" t="str">
        <f>IF(Table13[[#This Row],[Incumplimientos]]&gt;0,"Incumple IPH",IF(Table13[[#This Row],[Garantía volumétrica (%)]]&lt;100,"Cumple con déficit","Sin déficit"))</f>
        <v>Sin déficit</v>
      </c>
    </row>
    <row r="53" spans="1:15" x14ac:dyDescent="0.25">
      <c r="A53" s="3" t="s">
        <v>310</v>
      </c>
      <c r="B53" s="17">
        <v>3000043</v>
      </c>
      <c r="C53" s="2" t="s">
        <v>74</v>
      </c>
      <c r="D53" s="16">
        <v>0.81909999999999994</v>
      </c>
      <c r="E53" s="14">
        <v>0</v>
      </c>
      <c r="F53" s="15">
        <v>100</v>
      </c>
      <c r="G53" s="15">
        <v>0</v>
      </c>
      <c r="H53" s="15">
        <v>0</v>
      </c>
      <c r="I53" s="13" t="s">
        <v>6</v>
      </c>
      <c r="J53" s="13" t="s">
        <v>6</v>
      </c>
      <c r="K53" s="9">
        <f>IF(Table13[[#This Row],[Situación a 10 años]]="cumple",0,1)</f>
        <v>0</v>
      </c>
      <c r="L53" s="9">
        <f>IF(Table13[[#This Row],[Situación a 1 mes]]="cumple",0,1)</f>
        <v>0</v>
      </c>
      <c r="M53" s="10">
        <f>IF(Table13[[#This Row],[Aux_1]]+Table13[[#This Row],[Aux_2]]&gt;0,1,0)</f>
        <v>0</v>
      </c>
      <c r="N5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53" s="11" t="str">
        <f>IF(Table13[[#This Row],[Incumplimientos]]&gt;0,"Incumple IPH",IF(Table13[[#This Row],[Garantía volumétrica (%)]]&lt;100,"Cumple con déficit","Sin déficit"))</f>
        <v>Sin déficit</v>
      </c>
    </row>
    <row r="54" spans="1:15" x14ac:dyDescent="0.25">
      <c r="A54" s="3" t="s">
        <v>311</v>
      </c>
      <c r="B54" s="17">
        <v>3000044</v>
      </c>
      <c r="C54" s="2" t="s">
        <v>65</v>
      </c>
      <c r="D54" s="16">
        <v>0.247</v>
      </c>
      <c r="E54" s="14">
        <v>0</v>
      </c>
      <c r="F54" s="15">
        <v>100</v>
      </c>
      <c r="G54" s="15">
        <v>0</v>
      </c>
      <c r="H54" s="15">
        <v>0</v>
      </c>
      <c r="I54" s="13" t="s">
        <v>6</v>
      </c>
      <c r="J54" s="13" t="s">
        <v>6</v>
      </c>
      <c r="K54" s="9">
        <f>IF(Table13[[#This Row],[Situación a 10 años]]="cumple",0,1)</f>
        <v>0</v>
      </c>
      <c r="L54" s="9">
        <f>IF(Table13[[#This Row],[Situación a 1 mes]]="cumple",0,1)</f>
        <v>0</v>
      </c>
      <c r="M54" s="10">
        <f>IF(Table13[[#This Row],[Aux_1]]+Table13[[#This Row],[Aux_2]]&gt;0,1,0)</f>
        <v>0</v>
      </c>
      <c r="N5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54" s="11" t="str">
        <f>IF(Table13[[#This Row],[Incumplimientos]]&gt;0,"Incumple IPH",IF(Table13[[#This Row],[Garantía volumétrica (%)]]&lt;100,"Cumple con déficit","Sin déficit"))</f>
        <v>Sin déficit</v>
      </c>
    </row>
    <row r="55" spans="1:15" x14ac:dyDescent="0.25">
      <c r="A55" s="3" t="s">
        <v>312</v>
      </c>
      <c r="B55" s="17">
        <v>3000045</v>
      </c>
      <c r="C55" s="2" t="s">
        <v>67</v>
      </c>
      <c r="D55" s="16">
        <v>0.25829999999999997</v>
      </c>
      <c r="E55" s="14">
        <v>0</v>
      </c>
      <c r="F55" s="15">
        <v>100</v>
      </c>
      <c r="G55" s="15">
        <v>0</v>
      </c>
      <c r="H55" s="15">
        <v>0</v>
      </c>
      <c r="I55" s="13" t="s">
        <v>6</v>
      </c>
      <c r="J55" s="13" t="s">
        <v>6</v>
      </c>
      <c r="K55" s="9">
        <f>IF(Table13[[#This Row],[Situación a 10 años]]="cumple",0,1)</f>
        <v>0</v>
      </c>
      <c r="L55" s="9">
        <f>IF(Table13[[#This Row],[Situación a 1 mes]]="cumple",0,1)</f>
        <v>0</v>
      </c>
      <c r="M55" s="10">
        <f>IF(Table13[[#This Row],[Aux_1]]+Table13[[#This Row],[Aux_2]]&gt;0,1,0)</f>
        <v>0</v>
      </c>
      <c r="N5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55" s="11" t="str">
        <f>IF(Table13[[#This Row],[Incumplimientos]]&gt;0,"Incumple IPH",IF(Table13[[#This Row],[Garantía volumétrica (%)]]&lt;100,"Cumple con déficit","Sin déficit"))</f>
        <v>Sin déficit</v>
      </c>
    </row>
    <row r="56" spans="1:15" x14ac:dyDescent="0.25">
      <c r="A56" s="3" t="s">
        <v>313</v>
      </c>
      <c r="B56" s="17">
        <v>3000046</v>
      </c>
      <c r="C56" s="2" t="s">
        <v>65</v>
      </c>
      <c r="D56" s="16">
        <v>1.4440999999999999</v>
      </c>
      <c r="E56" s="14">
        <v>0</v>
      </c>
      <c r="F56" s="15">
        <v>100</v>
      </c>
      <c r="G56" s="15">
        <v>0</v>
      </c>
      <c r="H56" s="15">
        <v>0</v>
      </c>
      <c r="I56" s="13" t="s">
        <v>6</v>
      </c>
      <c r="J56" s="13" t="s">
        <v>6</v>
      </c>
      <c r="K56" s="9">
        <f>IF(Table13[[#This Row],[Situación a 10 años]]="cumple",0,1)</f>
        <v>0</v>
      </c>
      <c r="L56" s="9">
        <f>IF(Table13[[#This Row],[Situación a 1 mes]]="cumple",0,1)</f>
        <v>0</v>
      </c>
      <c r="M56" s="10">
        <f>IF(Table13[[#This Row],[Aux_1]]+Table13[[#This Row],[Aux_2]]&gt;0,1,0)</f>
        <v>0</v>
      </c>
      <c r="N5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56" s="11" t="str">
        <f>IF(Table13[[#This Row],[Incumplimientos]]&gt;0,"Incumple IPH",IF(Table13[[#This Row],[Garantía volumétrica (%)]]&lt;100,"Cumple con déficit","Sin déficit"))</f>
        <v>Sin déficit</v>
      </c>
    </row>
    <row r="57" spans="1:15" x14ac:dyDescent="0.25">
      <c r="A57" s="3" t="s">
        <v>314</v>
      </c>
      <c r="B57" s="17">
        <v>3000049</v>
      </c>
      <c r="C57" s="2" t="s">
        <v>67</v>
      </c>
      <c r="D57" s="16">
        <v>0.34409999999999996</v>
      </c>
      <c r="E57" s="14">
        <v>0</v>
      </c>
      <c r="F57" s="15">
        <v>100</v>
      </c>
      <c r="G57" s="15">
        <v>0</v>
      </c>
      <c r="H57" s="15">
        <v>0</v>
      </c>
      <c r="I57" s="13" t="s">
        <v>6</v>
      </c>
      <c r="J57" s="13" t="s">
        <v>6</v>
      </c>
      <c r="K57" s="9">
        <f>IF(Table13[[#This Row],[Situación a 10 años]]="cumple",0,1)</f>
        <v>0</v>
      </c>
      <c r="L57" s="9">
        <f>IF(Table13[[#This Row],[Situación a 1 mes]]="cumple",0,1)</f>
        <v>0</v>
      </c>
      <c r="M57" s="10">
        <f>IF(Table13[[#This Row],[Aux_1]]+Table13[[#This Row],[Aux_2]]&gt;0,1,0)</f>
        <v>0</v>
      </c>
      <c r="N5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57" s="11" t="str">
        <f>IF(Table13[[#This Row],[Incumplimientos]]&gt;0,"Incumple IPH",IF(Table13[[#This Row],[Garantía volumétrica (%)]]&lt;100,"Cumple con déficit","Sin déficit"))</f>
        <v>Sin déficit</v>
      </c>
    </row>
    <row r="58" spans="1:15" x14ac:dyDescent="0.25">
      <c r="A58" s="3" t="s">
        <v>315</v>
      </c>
      <c r="B58" s="17">
        <v>3000050</v>
      </c>
      <c r="C58" s="2" t="s">
        <v>67</v>
      </c>
      <c r="D58" s="16">
        <v>0.18259999999999998</v>
      </c>
      <c r="E58" s="14">
        <v>0</v>
      </c>
      <c r="F58" s="15">
        <v>100</v>
      </c>
      <c r="G58" s="15">
        <v>0</v>
      </c>
      <c r="H58" s="15">
        <v>0</v>
      </c>
      <c r="I58" s="13" t="s">
        <v>6</v>
      </c>
      <c r="J58" s="13" t="s">
        <v>6</v>
      </c>
      <c r="K58" s="9">
        <f>IF(Table13[[#This Row],[Situación a 10 años]]="cumple",0,1)</f>
        <v>0</v>
      </c>
      <c r="L58" s="9">
        <f>IF(Table13[[#This Row],[Situación a 1 mes]]="cumple",0,1)</f>
        <v>0</v>
      </c>
      <c r="M58" s="10">
        <f>IF(Table13[[#This Row],[Aux_1]]+Table13[[#This Row],[Aux_2]]&gt;0,1,0)</f>
        <v>0</v>
      </c>
      <c r="N5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58" s="11" t="str">
        <f>IF(Table13[[#This Row],[Incumplimientos]]&gt;0,"Incumple IPH",IF(Table13[[#This Row],[Garantía volumétrica (%)]]&lt;100,"Cumple con déficit","Sin déficit"))</f>
        <v>Sin déficit</v>
      </c>
    </row>
    <row r="59" spans="1:15" x14ac:dyDescent="0.25">
      <c r="A59" s="3" t="s">
        <v>316</v>
      </c>
      <c r="B59" s="17">
        <v>3000051</v>
      </c>
      <c r="C59" s="2" t="s">
        <v>74</v>
      </c>
      <c r="D59" s="16">
        <v>0.1116</v>
      </c>
      <c r="E59" s="14">
        <v>0</v>
      </c>
      <c r="F59" s="15">
        <v>100</v>
      </c>
      <c r="G59" s="15">
        <v>0</v>
      </c>
      <c r="H59" s="15">
        <v>0</v>
      </c>
      <c r="I59" s="13" t="s">
        <v>6</v>
      </c>
      <c r="J59" s="13" t="s">
        <v>6</v>
      </c>
      <c r="K59" s="9">
        <f>IF(Table13[[#This Row],[Situación a 10 años]]="cumple",0,1)</f>
        <v>0</v>
      </c>
      <c r="L59" s="9">
        <f>IF(Table13[[#This Row],[Situación a 1 mes]]="cumple",0,1)</f>
        <v>0</v>
      </c>
      <c r="M59" s="10">
        <f>IF(Table13[[#This Row],[Aux_1]]+Table13[[#This Row],[Aux_2]]&gt;0,1,0)</f>
        <v>0</v>
      </c>
      <c r="N5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59" s="11" t="str">
        <f>IF(Table13[[#This Row],[Incumplimientos]]&gt;0,"Incumple IPH",IF(Table13[[#This Row],[Garantía volumétrica (%)]]&lt;100,"Cumple con déficit","Sin déficit"))</f>
        <v>Sin déficit</v>
      </c>
    </row>
    <row r="60" spans="1:15" x14ac:dyDescent="0.25">
      <c r="A60" s="3" t="s">
        <v>317</v>
      </c>
      <c r="B60" s="17">
        <v>3000052</v>
      </c>
      <c r="C60" s="2" t="s">
        <v>74</v>
      </c>
      <c r="D60" s="16">
        <v>0.18350000000000002</v>
      </c>
      <c r="E60" s="14">
        <v>0</v>
      </c>
      <c r="F60" s="15">
        <v>100</v>
      </c>
      <c r="G60" s="15">
        <v>0</v>
      </c>
      <c r="H60" s="15">
        <v>0</v>
      </c>
      <c r="I60" s="13" t="s">
        <v>6</v>
      </c>
      <c r="J60" s="13" t="s">
        <v>6</v>
      </c>
      <c r="K60" s="9">
        <f>IF(Table13[[#This Row],[Situación a 10 años]]="cumple",0,1)</f>
        <v>0</v>
      </c>
      <c r="L60" s="9">
        <f>IF(Table13[[#This Row],[Situación a 1 mes]]="cumple",0,1)</f>
        <v>0</v>
      </c>
      <c r="M60" s="10">
        <f>IF(Table13[[#This Row],[Aux_1]]+Table13[[#This Row],[Aux_2]]&gt;0,1,0)</f>
        <v>0</v>
      </c>
      <c r="N6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60" s="11" t="str">
        <f>IF(Table13[[#This Row],[Incumplimientos]]&gt;0,"Incumple IPH",IF(Table13[[#This Row],[Garantía volumétrica (%)]]&lt;100,"Cumple con déficit","Sin déficit"))</f>
        <v>Sin déficit</v>
      </c>
    </row>
    <row r="61" spans="1:15" x14ac:dyDescent="0.25">
      <c r="A61" s="3" t="s">
        <v>318</v>
      </c>
      <c r="B61" s="17">
        <v>3000053</v>
      </c>
      <c r="C61" s="2" t="s">
        <v>106</v>
      </c>
      <c r="D61" s="16">
        <v>0.6614000000000001</v>
      </c>
      <c r="E61" s="14">
        <v>0</v>
      </c>
      <c r="F61" s="15">
        <v>100</v>
      </c>
      <c r="G61" s="15">
        <v>0</v>
      </c>
      <c r="H61" s="15">
        <v>0</v>
      </c>
      <c r="I61" s="13" t="s">
        <v>6</v>
      </c>
      <c r="J61" s="13" t="s">
        <v>6</v>
      </c>
      <c r="K61" s="9">
        <f>IF(Table13[[#This Row],[Situación a 10 años]]="cumple",0,1)</f>
        <v>0</v>
      </c>
      <c r="L61" s="9">
        <f>IF(Table13[[#This Row],[Situación a 1 mes]]="cumple",0,1)</f>
        <v>0</v>
      </c>
      <c r="M61" s="10">
        <f>IF(Table13[[#This Row],[Aux_1]]+Table13[[#This Row],[Aux_2]]&gt;0,1,0)</f>
        <v>0</v>
      </c>
      <c r="N6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61" s="11" t="str">
        <f>IF(Table13[[#This Row],[Incumplimientos]]&gt;0,"Incumple IPH",IF(Table13[[#This Row],[Garantía volumétrica (%)]]&lt;100,"Cumple con déficit","Sin déficit"))</f>
        <v>Sin déficit</v>
      </c>
    </row>
    <row r="62" spans="1:15" x14ac:dyDescent="0.25">
      <c r="A62" s="3" t="s">
        <v>319</v>
      </c>
      <c r="B62" s="17">
        <v>3000054</v>
      </c>
      <c r="C62" s="2" t="s">
        <v>106</v>
      </c>
      <c r="D62" s="16">
        <v>0.1671</v>
      </c>
      <c r="E62" s="14">
        <v>0</v>
      </c>
      <c r="F62" s="15">
        <v>100</v>
      </c>
      <c r="G62" s="15">
        <v>0</v>
      </c>
      <c r="H62" s="15">
        <v>0</v>
      </c>
      <c r="I62" s="13" t="s">
        <v>6</v>
      </c>
      <c r="J62" s="13" t="s">
        <v>6</v>
      </c>
      <c r="K62" s="9">
        <f>IF(Table13[[#This Row],[Situación a 10 años]]="cumple",0,1)</f>
        <v>0</v>
      </c>
      <c r="L62" s="9">
        <f>IF(Table13[[#This Row],[Situación a 1 mes]]="cumple",0,1)</f>
        <v>0</v>
      </c>
      <c r="M62" s="10">
        <f>IF(Table13[[#This Row],[Aux_1]]+Table13[[#This Row],[Aux_2]]&gt;0,1,0)</f>
        <v>0</v>
      </c>
      <c r="N6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62" s="11" t="str">
        <f>IF(Table13[[#This Row],[Incumplimientos]]&gt;0,"Incumple IPH",IF(Table13[[#This Row],[Garantía volumétrica (%)]]&lt;100,"Cumple con déficit","Sin déficit"))</f>
        <v>Sin déficit</v>
      </c>
    </row>
    <row r="63" spans="1:15" x14ac:dyDescent="0.25">
      <c r="A63" s="3" t="s">
        <v>320</v>
      </c>
      <c r="B63" s="17">
        <v>3000055</v>
      </c>
      <c r="C63" s="2" t="s">
        <v>106</v>
      </c>
      <c r="D63" s="16">
        <v>5.3432000000000004</v>
      </c>
      <c r="E63" s="14">
        <v>0</v>
      </c>
      <c r="F63" s="15">
        <v>100</v>
      </c>
      <c r="G63" s="15">
        <v>0</v>
      </c>
      <c r="H63" s="15">
        <v>0</v>
      </c>
      <c r="I63" s="13" t="s">
        <v>6</v>
      </c>
      <c r="J63" s="13" t="s">
        <v>6</v>
      </c>
      <c r="K63" s="9">
        <f>IF(Table13[[#This Row],[Situación a 10 años]]="cumple",0,1)</f>
        <v>0</v>
      </c>
      <c r="L63" s="9">
        <f>IF(Table13[[#This Row],[Situación a 1 mes]]="cumple",0,1)</f>
        <v>0</v>
      </c>
      <c r="M63" s="10">
        <f>IF(Table13[[#This Row],[Aux_1]]+Table13[[#This Row],[Aux_2]]&gt;0,1,0)</f>
        <v>0</v>
      </c>
      <c r="N6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63" s="11" t="str">
        <f>IF(Table13[[#This Row],[Incumplimientos]]&gt;0,"Incumple IPH",IF(Table13[[#This Row],[Garantía volumétrica (%)]]&lt;100,"Cumple con déficit","Sin déficit"))</f>
        <v>Sin déficit</v>
      </c>
    </row>
    <row r="64" spans="1:15" x14ac:dyDescent="0.25">
      <c r="A64" s="3" t="s">
        <v>321</v>
      </c>
      <c r="B64" s="17">
        <v>3000056</v>
      </c>
      <c r="C64" s="2" t="s">
        <v>106</v>
      </c>
      <c r="D64" s="16">
        <v>0.51779999999999993</v>
      </c>
      <c r="E64" s="14">
        <v>0</v>
      </c>
      <c r="F64" s="15">
        <v>100</v>
      </c>
      <c r="G64" s="15">
        <v>0</v>
      </c>
      <c r="H64" s="15">
        <v>0</v>
      </c>
      <c r="I64" s="13" t="s">
        <v>6</v>
      </c>
      <c r="J64" s="13" t="s">
        <v>6</v>
      </c>
      <c r="K64" s="9">
        <f>IF(Table13[[#This Row],[Situación a 10 años]]="cumple",0,1)</f>
        <v>0</v>
      </c>
      <c r="L64" s="9">
        <f>IF(Table13[[#This Row],[Situación a 1 mes]]="cumple",0,1)</f>
        <v>0</v>
      </c>
      <c r="M64" s="10">
        <f>IF(Table13[[#This Row],[Aux_1]]+Table13[[#This Row],[Aux_2]]&gt;0,1,0)</f>
        <v>0</v>
      </c>
      <c r="N6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64" s="11" t="str">
        <f>IF(Table13[[#This Row],[Incumplimientos]]&gt;0,"Incumple IPH",IF(Table13[[#This Row],[Garantía volumétrica (%)]]&lt;100,"Cumple con déficit","Sin déficit"))</f>
        <v>Sin déficit</v>
      </c>
    </row>
    <row r="65" spans="1:15" x14ac:dyDescent="0.25">
      <c r="A65" s="3" t="s">
        <v>322</v>
      </c>
      <c r="B65" s="17">
        <v>3000057</v>
      </c>
      <c r="C65" s="2" t="s">
        <v>106</v>
      </c>
      <c r="D65" s="16">
        <v>0.37819999999999998</v>
      </c>
      <c r="E65" s="14">
        <v>0</v>
      </c>
      <c r="F65" s="15">
        <v>100</v>
      </c>
      <c r="G65" s="15">
        <v>0</v>
      </c>
      <c r="H65" s="15">
        <v>0</v>
      </c>
      <c r="I65" s="13" t="s">
        <v>6</v>
      </c>
      <c r="J65" s="13" t="s">
        <v>6</v>
      </c>
      <c r="K65" s="9">
        <f>IF(Table13[[#This Row],[Situación a 10 años]]="cumple",0,1)</f>
        <v>0</v>
      </c>
      <c r="L65" s="9">
        <f>IF(Table13[[#This Row],[Situación a 1 mes]]="cumple",0,1)</f>
        <v>0</v>
      </c>
      <c r="M65" s="10">
        <f>IF(Table13[[#This Row],[Aux_1]]+Table13[[#This Row],[Aux_2]]&gt;0,1,0)</f>
        <v>0</v>
      </c>
      <c r="N6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65" s="11" t="str">
        <f>IF(Table13[[#This Row],[Incumplimientos]]&gt;0,"Incumple IPH",IF(Table13[[#This Row],[Garantía volumétrica (%)]]&lt;100,"Cumple con déficit","Sin déficit"))</f>
        <v>Sin déficit</v>
      </c>
    </row>
    <row r="66" spans="1:15" x14ac:dyDescent="0.25">
      <c r="A66" s="3" t="s">
        <v>323</v>
      </c>
      <c r="B66" s="17">
        <v>3000058</v>
      </c>
      <c r="C66" s="2" t="s">
        <v>117</v>
      </c>
      <c r="D66" s="16">
        <v>0.58519999999999994</v>
      </c>
      <c r="E66" s="14">
        <v>0</v>
      </c>
      <c r="F66" s="15">
        <v>100</v>
      </c>
      <c r="G66" s="15">
        <v>0</v>
      </c>
      <c r="H66" s="15">
        <v>0</v>
      </c>
      <c r="I66" s="13" t="s">
        <v>6</v>
      </c>
      <c r="J66" s="13" t="s">
        <v>6</v>
      </c>
      <c r="K66" s="9">
        <f>IF(Table13[[#This Row],[Situación a 10 años]]="cumple",0,1)</f>
        <v>0</v>
      </c>
      <c r="L66" s="9">
        <f>IF(Table13[[#This Row],[Situación a 1 mes]]="cumple",0,1)</f>
        <v>0</v>
      </c>
      <c r="M66" s="10">
        <f>IF(Table13[[#This Row],[Aux_1]]+Table13[[#This Row],[Aux_2]]&gt;0,1,0)</f>
        <v>0</v>
      </c>
      <c r="N6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66" s="11" t="str">
        <f>IF(Table13[[#This Row],[Incumplimientos]]&gt;0,"Incumple IPH",IF(Table13[[#This Row],[Garantía volumétrica (%)]]&lt;100,"Cumple con déficit","Sin déficit"))</f>
        <v>Sin déficit</v>
      </c>
    </row>
    <row r="67" spans="1:15" x14ac:dyDescent="0.25">
      <c r="A67" s="3" t="s">
        <v>324</v>
      </c>
      <c r="B67" s="17">
        <v>3000059</v>
      </c>
      <c r="C67" s="2" t="s">
        <v>117</v>
      </c>
      <c r="D67" s="16">
        <v>0.28210000000000002</v>
      </c>
      <c r="E67" s="14">
        <v>0</v>
      </c>
      <c r="F67" s="15">
        <v>100</v>
      </c>
      <c r="G67" s="15">
        <v>0</v>
      </c>
      <c r="H67" s="15">
        <v>0</v>
      </c>
      <c r="I67" s="13" t="s">
        <v>6</v>
      </c>
      <c r="J67" s="13" t="s">
        <v>6</v>
      </c>
      <c r="K67" s="9">
        <f>IF(Table13[[#This Row],[Situación a 10 años]]="cumple",0,1)</f>
        <v>0</v>
      </c>
      <c r="L67" s="9">
        <f>IF(Table13[[#This Row],[Situación a 1 mes]]="cumple",0,1)</f>
        <v>0</v>
      </c>
      <c r="M67" s="10">
        <f>IF(Table13[[#This Row],[Aux_1]]+Table13[[#This Row],[Aux_2]]&gt;0,1,0)</f>
        <v>0</v>
      </c>
      <c r="N6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67" s="11" t="str">
        <f>IF(Table13[[#This Row],[Incumplimientos]]&gt;0,"Incumple IPH",IF(Table13[[#This Row],[Garantía volumétrica (%)]]&lt;100,"Cumple con déficit","Sin déficit"))</f>
        <v>Sin déficit</v>
      </c>
    </row>
    <row r="68" spans="1:15" x14ac:dyDescent="0.25">
      <c r="A68" s="3" t="s">
        <v>325</v>
      </c>
      <c r="B68" s="17">
        <v>3000061</v>
      </c>
      <c r="C68" s="2" t="s">
        <v>117</v>
      </c>
      <c r="D68" s="16">
        <v>1.1900000000000004E-2</v>
      </c>
      <c r="E68" s="14">
        <v>0</v>
      </c>
      <c r="F68" s="15">
        <v>100</v>
      </c>
      <c r="G68" s="15">
        <v>0</v>
      </c>
      <c r="H68" s="15">
        <v>0</v>
      </c>
      <c r="I68" s="13" t="s">
        <v>6</v>
      </c>
      <c r="J68" s="13" t="s">
        <v>6</v>
      </c>
      <c r="K68" s="9">
        <f>IF(Table13[[#This Row],[Situación a 10 años]]="cumple",0,1)</f>
        <v>0</v>
      </c>
      <c r="L68" s="9">
        <f>IF(Table13[[#This Row],[Situación a 1 mes]]="cumple",0,1)</f>
        <v>0</v>
      </c>
      <c r="M68" s="10">
        <f>IF(Table13[[#This Row],[Aux_1]]+Table13[[#This Row],[Aux_2]]&gt;0,1,0)</f>
        <v>0</v>
      </c>
      <c r="N6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68" s="11" t="str">
        <f>IF(Table13[[#This Row],[Incumplimientos]]&gt;0,"Incumple IPH",IF(Table13[[#This Row],[Garantía volumétrica (%)]]&lt;100,"Cumple con déficit","Sin déficit"))</f>
        <v>Sin déficit</v>
      </c>
    </row>
    <row r="69" spans="1:15" x14ac:dyDescent="0.25">
      <c r="A69" s="3" t="s">
        <v>326</v>
      </c>
      <c r="B69" s="17">
        <v>3000062</v>
      </c>
      <c r="C69" s="2" t="s">
        <v>117</v>
      </c>
      <c r="D69" s="16">
        <v>0.35189999999999999</v>
      </c>
      <c r="E69" s="14">
        <v>0</v>
      </c>
      <c r="F69" s="15">
        <v>100</v>
      </c>
      <c r="G69" s="15">
        <v>0</v>
      </c>
      <c r="H69" s="15">
        <v>0</v>
      </c>
      <c r="I69" s="13" t="s">
        <v>6</v>
      </c>
      <c r="J69" s="13" t="s">
        <v>6</v>
      </c>
      <c r="K69" s="9">
        <f>IF(Table13[[#This Row],[Situación a 10 años]]="cumple",0,1)</f>
        <v>0</v>
      </c>
      <c r="L69" s="9">
        <f>IF(Table13[[#This Row],[Situación a 1 mes]]="cumple",0,1)</f>
        <v>0</v>
      </c>
      <c r="M69" s="10">
        <f>IF(Table13[[#This Row],[Aux_1]]+Table13[[#This Row],[Aux_2]]&gt;0,1,0)</f>
        <v>0</v>
      </c>
      <c r="N6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69" s="11" t="str">
        <f>IF(Table13[[#This Row],[Incumplimientos]]&gt;0,"Incumple IPH",IF(Table13[[#This Row],[Garantía volumétrica (%)]]&lt;100,"Cumple con déficit","Sin déficit"))</f>
        <v>Sin déficit</v>
      </c>
    </row>
    <row r="70" spans="1:15" x14ac:dyDescent="0.25">
      <c r="A70" s="3" t="s">
        <v>327</v>
      </c>
      <c r="B70" s="17">
        <v>3000063</v>
      </c>
      <c r="C70" s="2" t="s">
        <v>117</v>
      </c>
      <c r="D70" s="16">
        <v>1.5280000000000002</v>
      </c>
      <c r="E70" s="14">
        <v>0</v>
      </c>
      <c r="F70" s="15">
        <v>100</v>
      </c>
      <c r="G70" s="15">
        <v>0</v>
      </c>
      <c r="H70" s="15">
        <v>0</v>
      </c>
      <c r="I70" s="13" t="s">
        <v>6</v>
      </c>
      <c r="J70" s="13" t="s">
        <v>6</v>
      </c>
      <c r="K70" s="9">
        <f>IF(Table13[[#This Row],[Situación a 10 años]]="cumple",0,1)</f>
        <v>0</v>
      </c>
      <c r="L70" s="9">
        <f>IF(Table13[[#This Row],[Situación a 1 mes]]="cumple",0,1)</f>
        <v>0</v>
      </c>
      <c r="M70" s="10">
        <f>IF(Table13[[#This Row],[Aux_1]]+Table13[[#This Row],[Aux_2]]&gt;0,1,0)</f>
        <v>0</v>
      </c>
      <c r="N7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70" s="11" t="str">
        <f>IF(Table13[[#This Row],[Incumplimientos]]&gt;0,"Incumple IPH",IF(Table13[[#This Row],[Garantía volumétrica (%)]]&lt;100,"Cumple con déficit","Sin déficit"))</f>
        <v>Sin déficit</v>
      </c>
    </row>
    <row r="71" spans="1:15" x14ac:dyDescent="0.25">
      <c r="A71" s="3" t="s">
        <v>328</v>
      </c>
      <c r="B71" s="17">
        <v>3000064</v>
      </c>
      <c r="C71" s="2" t="s">
        <v>117</v>
      </c>
      <c r="D71" s="16">
        <v>1.2461</v>
      </c>
      <c r="E71" s="14">
        <v>0</v>
      </c>
      <c r="F71" s="15">
        <v>100</v>
      </c>
      <c r="G71" s="15">
        <v>0</v>
      </c>
      <c r="H71" s="15">
        <v>0</v>
      </c>
      <c r="I71" s="13" t="s">
        <v>6</v>
      </c>
      <c r="J71" s="13" t="s">
        <v>6</v>
      </c>
      <c r="K71" s="9">
        <f>IF(Table13[[#This Row],[Situación a 10 años]]="cumple",0,1)</f>
        <v>0</v>
      </c>
      <c r="L71" s="9">
        <f>IF(Table13[[#This Row],[Situación a 1 mes]]="cumple",0,1)</f>
        <v>0</v>
      </c>
      <c r="M71" s="10">
        <f>IF(Table13[[#This Row],[Aux_1]]+Table13[[#This Row],[Aux_2]]&gt;0,1,0)</f>
        <v>0</v>
      </c>
      <c r="N7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71" s="11" t="str">
        <f>IF(Table13[[#This Row],[Incumplimientos]]&gt;0,"Incumple IPH",IF(Table13[[#This Row],[Garantía volumétrica (%)]]&lt;100,"Cumple con déficit","Sin déficit"))</f>
        <v>Sin déficit</v>
      </c>
    </row>
    <row r="72" spans="1:15" x14ac:dyDescent="0.25">
      <c r="A72" s="3" t="s">
        <v>329</v>
      </c>
      <c r="B72" s="17">
        <v>3000065</v>
      </c>
      <c r="C72" s="2" t="s">
        <v>117</v>
      </c>
      <c r="D72" s="16">
        <v>2.1242999999999999</v>
      </c>
      <c r="E72" s="14">
        <v>0</v>
      </c>
      <c r="F72" s="15">
        <v>100</v>
      </c>
      <c r="G72" s="15">
        <v>0</v>
      </c>
      <c r="H72" s="15">
        <v>0</v>
      </c>
      <c r="I72" s="13" t="s">
        <v>6</v>
      </c>
      <c r="J72" s="13" t="s">
        <v>6</v>
      </c>
      <c r="K72" s="9">
        <f>IF(Table13[[#This Row],[Situación a 10 años]]="cumple",0,1)</f>
        <v>0</v>
      </c>
      <c r="L72" s="9">
        <f>IF(Table13[[#This Row],[Situación a 1 mes]]="cumple",0,1)</f>
        <v>0</v>
      </c>
      <c r="M72" s="10">
        <f>IF(Table13[[#This Row],[Aux_1]]+Table13[[#This Row],[Aux_2]]&gt;0,1,0)</f>
        <v>0</v>
      </c>
      <c r="N7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72" s="11" t="str">
        <f>IF(Table13[[#This Row],[Incumplimientos]]&gt;0,"Incumple IPH",IF(Table13[[#This Row],[Garantía volumétrica (%)]]&lt;100,"Cumple con déficit","Sin déficit"))</f>
        <v>Sin déficit</v>
      </c>
    </row>
    <row r="73" spans="1:15" x14ac:dyDescent="0.25">
      <c r="A73" s="3" t="s">
        <v>330</v>
      </c>
      <c r="B73" s="17">
        <v>3000066</v>
      </c>
      <c r="C73" s="2" t="s">
        <v>106</v>
      </c>
      <c r="D73" s="16">
        <v>0.12010000000000001</v>
      </c>
      <c r="E73" s="14">
        <v>0</v>
      </c>
      <c r="F73" s="15">
        <v>100</v>
      </c>
      <c r="G73" s="15">
        <v>0</v>
      </c>
      <c r="H73" s="15">
        <v>0</v>
      </c>
      <c r="I73" s="13" t="s">
        <v>6</v>
      </c>
      <c r="J73" s="13" t="s">
        <v>6</v>
      </c>
      <c r="K73" s="9">
        <f>IF(Table13[[#This Row],[Situación a 10 años]]="cumple",0,1)</f>
        <v>0</v>
      </c>
      <c r="L73" s="9">
        <f>IF(Table13[[#This Row],[Situación a 1 mes]]="cumple",0,1)</f>
        <v>0</v>
      </c>
      <c r="M73" s="10">
        <f>IF(Table13[[#This Row],[Aux_1]]+Table13[[#This Row],[Aux_2]]&gt;0,1,0)</f>
        <v>0</v>
      </c>
      <c r="N7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73" s="11" t="str">
        <f>IF(Table13[[#This Row],[Incumplimientos]]&gt;0,"Incumple IPH",IF(Table13[[#This Row],[Garantía volumétrica (%)]]&lt;100,"Cumple con déficit","Sin déficit"))</f>
        <v>Sin déficit</v>
      </c>
    </row>
    <row r="74" spans="1:15" x14ac:dyDescent="0.25">
      <c r="A74" s="3" t="s">
        <v>331</v>
      </c>
      <c r="B74" s="17">
        <v>3000067</v>
      </c>
      <c r="C74" s="2" t="s">
        <v>106</v>
      </c>
      <c r="D74" s="16">
        <v>1.6094999999999999</v>
      </c>
      <c r="E74" s="14">
        <v>0</v>
      </c>
      <c r="F74" s="15">
        <v>100</v>
      </c>
      <c r="G74" s="15">
        <v>0</v>
      </c>
      <c r="H74" s="15">
        <v>0</v>
      </c>
      <c r="I74" s="13" t="s">
        <v>6</v>
      </c>
      <c r="J74" s="13" t="s">
        <v>6</v>
      </c>
      <c r="K74" s="9">
        <f>IF(Table13[[#This Row],[Situación a 10 años]]="cumple",0,1)</f>
        <v>0</v>
      </c>
      <c r="L74" s="9">
        <f>IF(Table13[[#This Row],[Situación a 1 mes]]="cumple",0,1)</f>
        <v>0</v>
      </c>
      <c r="M74" s="10">
        <f>IF(Table13[[#This Row],[Aux_1]]+Table13[[#This Row],[Aux_2]]&gt;0,1,0)</f>
        <v>0</v>
      </c>
      <c r="N7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74" s="11" t="str">
        <f>IF(Table13[[#This Row],[Incumplimientos]]&gt;0,"Incumple IPH",IF(Table13[[#This Row],[Garantía volumétrica (%)]]&lt;100,"Cumple con déficit","Sin déficit"))</f>
        <v>Sin déficit</v>
      </c>
    </row>
    <row r="75" spans="1:15" x14ac:dyDescent="0.25">
      <c r="A75" s="3" t="s">
        <v>332</v>
      </c>
      <c r="B75" s="17">
        <v>3000068</v>
      </c>
      <c r="C75" s="2" t="s">
        <v>117</v>
      </c>
      <c r="D75" s="16">
        <v>0.35979999999999995</v>
      </c>
      <c r="E75" s="14">
        <v>0</v>
      </c>
      <c r="F75" s="15">
        <v>100</v>
      </c>
      <c r="G75" s="15">
        <v>0</v>
      </c>
      <c r="H75" s="15">
        <v>0</v>
      </c>
      <c r="I75" s="13" t="s">
        <v>6</v>
      </c>
      <c r="J75" s="13" t="s">
        <v>6</v>
      </c>
      <c r="K75" s="9">
        <f>IF(Table13[[#This Row],[Situación a 10 años]]="cumple",0,1)</f>
        <v>0</v>
      </c>
      <c r="L75" s="9">
        <f>IF(Table13[[#This Row],[Situación a 1 mes]]="cumple",0,1)</f>
        <v>0</v>
      </c>
      <c r="M75" s="10">
        <f>IF(Table13[[#This Row],[Aux_1]]+Table13[[#This Row],[Aux_2]]&gt;0,1,0)</f>
        <v>0</v>
      </c>
      <c r="N7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75" s="11" t="str">
        <f>IF(Table13[[#This Row],[Incumplimientos]]&gt;0,"Incumple IPH",IF(Table13[[#This Row],[Garantía volumétrica (%)]]&lt;100,"Cumple con déficit","Sin déficit"))</f>
        <v>Sin déficit</v>
      </c>
    </row>
    <row r="76" spans="1:15" x14ac:dyDescent="0.25">
      <c r="A76" s="3" t="s">
        <v>333</v>
      </c>
      <c r="B76" s="17">
        <v>3000069</v>
      </c>
      <c r="C76" s="2" t="s">
        <v>106</v>
      </c>
      <c r="D76" s="16">
        <v>3.2300000000000002E-2</v>
      </c>
      <c r="E76" s="14">
        <v>0</v>
      </c>
      <c r="F76" s="15">
        <v>100</v>
      </c>
      <c r="G76" s="15">
        <v>0</v>
      </c>
      <c r="H76" s="15">
        <v>0</v>
      </c>
      <c r="I76" s="13" t="s">
        <v>6</v>
      </c>
      <c r="J76" s="13" t="s">
        <v>6</v>
      </c>
      <c r="K76" s="9">
        <f>IF(Table13[[#This Row],[Situación a 10 años]]="cumple",0,1)</f>
        <v>0</v>
      </c>
      <c r="L76" s="9">
        <f>IF(Table13[[#This Row],[Situación a 1 mes]]="cumple",0,1)</f>
        <v>0</v>
      </c>
      <c r="M76" s="10">
        <f>IF(Table13[[#This Row],[Aux_1]]+Table13[[#This Row],[Aux_2]]&gt;0,1,0)</f>
        <v>0</v>
      </c>
      <c r="N7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76" s="11" t="str">
        <f>IF(Table13[[#This Row],[Incumplimientos]]&gt;0,"Incumple IPH",IF(Table13[[#This Row],[Garantía volumétrica (%)]]&lt;100,"Cumple con déficit","Sin déficit"))</f>
        <v>Sin déficit</v>
      </c>
    </row>
    <row r="77" spans="1:15" x14ac:dyDescent="0.25">
      <c r="A77" s="3" t="s">
        <v>334</v>
      </c>
      <c r="B77" s="17">
        <v>3000070</v>
      </c>
      <c r="C77" s="2" t="s">
        <v>106</v>
      </c>
      <c r="D77" s="16">
        <v>8.539999999999999E-2</v>
      </c>
      <c r="E77" s="14">
        <v>0</v>
      </c>
      <c r="F77" s="15">
        <v>100</v>
      </c>
      <c r="G77" s="15">
        <v>0</v>
      </c>
      <c r="H77" s="15">
        <v>0</v>
      </c>
      <c r="I77" s="13" t="s">
        <v>6</v>
      </c>
      <c r="J77" s="13" t="s">
        <v>6</v>
      </c>
      <c r="K77" s="9">
        <f>IF(Table13[[#This Row],[Situación a 10 años]]="cumple",0,1)</f>
        <v>0</v>
      </c>
      <c r="L77" s="9">
        <f>IF(Table13[[#This Row],[Situación a 1 mes]]="cumple",0,1)</f>
        <v>0</v>
      </c>
      <c r="M77" s="10">
        <f>IF(Table13[[#This Row],[Aux_1]]+Table13[[#This Row],[Aux_2]]&gt;0,1,0)</f>
        <v>0</v>
      </c>
      <c r="N7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77" s="11" t="str">
        <f>IF(Table13[[#This Row],[Incumplimientos]]&gt;0,"Incumple IPH",IF(Table13[[#This Row],[Garantía volumétrica (%)]]&lt;100,"Cumple con déficit","Sin déficit"))</f>
        <v>Sin déficit</v>
      </c>
    </row>
    <row r="78" spans="1:15" x14ac:dyDescent="0.25">
      <c r="A78" s="3" t="s">
        <v>335</v>
      </c>
      <c r="B78" s="17">
        <v>3000071</v>
      </c>
      <c r="C78" s="2" t="s">
        <v>106</v>
      </c>
      <c r="D78" s="16">
        <v>0.40279999999999999</v>
      </c>
      <c r="E78" s="14">
        <v>0</v>
      </c>
      <c r="F78" s="15">
        <v>100</v>
      </c>
      <c r="G78" s="15">
        <v>0</v>
      </c>
      <c r="H78" s="15">
        <v>0</v>
      </c>
      <c r="I78" s="13" t="s">
        <v>6</v>
      </c>
      <c r="J78" s="13" t="s">
        <v>6</v>
      </c>
      <c r="K78" s="9">
        <f>IF(Table13[[#This Row],[Situación a 10 años]]="cumple",0,1)</f>
        <v>0</v>
      </c>
      <c r="L78" s="9">
        <f>IF(Table13[[#This Row],[Situación a 1 mes]]="cumple",0,1)</f>
        <v>0</v>
      </c>
      <c r="M78" s="10">
        <f>IF(Table13[[#This Row],[Aux_1]]+Table13[[#This Row],[Aux_2]]&gt;0,1,0)</f>
        <v>0</v>
      </c>
      <c r="N7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78" s="11" t="str">
        <f>IF(Table13[[#This Row],[Incumplimientos]]&gt;0,"Incumple IPH",IF(Table13[[#This Row],[Garantía volumétrica (%)]]&lt;100,"Cumple con déficit","Sin déficit"))</f>
        <v>Sin déficit</v>
      </c>
    </row>
    <row r="79" spans="1:15" x14ac:dyDescent="0.25">
      <c r="A79" s="3" t="s">
        <v>336</v>
      </c>
      <c r="B79" s="17">
        <v>3000072</v>
      </c>
      <c r="C79" s="2" t="s">
        <v>106</v>
      </c>
      <c r="D79" s="16">
        <v>0.14369999999999999</v>
      </c>
      <c r="E79" s="14">
        <v>0</v>
      </c>
      <c r="F79" s="15">
        <v>100</v>
      </c>
      <c r="G79" s="15">
        <v>0</v>
      </c>
      <c r="H79" s="15">
        <v>0</v>
      </c>
      <c r="I79" s="13" t="s">
        <v>6</v>
      </c>
      <c r="J79" s="13" t="s">
        <v>6</v>
      </c>
      <c r="K79" s="9">
        <f>IF(Table13[[#This Row],[Situación a 10 años]]="cumple",0,1)</f>
        <v>0</v>
      </c>
      <c r="L79" s="9">
        <f>IF(Table13[[#This Row],[Situación a 1 mes]]="cumple",0,1)</f>
        <v>0</v>
      </c>
      <c r="M79" s="10">
        <f>IF(Table13[[#This Row],[Aux_1]]+Table13[[#This Row],[Aux_2]]&gt;0,1,0)</f>
        <v>0</v>
      </c>
      <c r="N7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79" s="11" t="str">
        <f>IF(Table13[[#This Row],[Incumplimientos]]&gt;0,"Incumple IPH",IF(Table13[[#This Row],[Garantía volumétrica (%)]]&lt;100,"Cumple con déficit","Sin déficit"))</f>
        <v>Sin déficit</v>
      </c>
    </row>
    <row r="80" spans="1:15" x14ac:dyDescent="0.25">
      <c r="A80" s="3" t="s">
        <v>337</v>
      </c>
      <c r="B80" s="17">
        <v>3000073</v>
      </c>
      <c r="C80" s="2" t="s">
        <v>106</v>
      </c>
      <c r="D80" s="16">
        <v>1.079</v>
      </c>
      <c r="E80" s="14">
        <v>0</v>
      </c>
      <c r="F80" s="15">
        <v>100</v>
      </c>
      <c r="G80" s="15">
        <v>0</v>
      </c>
      <c r="H80" s="15">
        <v>0</v>
      </c>
      <c r="I80" s="13" t="s">
        <v>6</v>
      </c>
      <c r="J80" s="13" t="s">
        <v>6</v>
      </c>
      <c r="K80" s="9">
        <f>IF(Table13[[#This Row],[Situación a 10 años]]="cumple",0,1)</f>
        <v>0</v>
      </c>
      <c r="L80" s="9">
        <f>IF(Table13[[#This Row],[Situación a 1 mes]]="cumple",0,1)</f>
        <v>0</v>
      </c>
      <c r="M80" s="10">
        <f>IF(Table13[[#This Row],[Aux_1]]+Table13[[#This Row],[Aux_2]]&gt;0,1,0)</f>
        <v>0</v>
      </c>
      <c r="N8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80" s="11" t="str">
        <f>IF(Table13[[#This Row],[Incumplimientos]]&gt;0,"Incumple IPH",IF(Table13[[#This Row],[Garantía volumétrica (%)]]&lt;100,"Cumple con déficit","Sin déficit"))</f>
        <v>Sin déficit</v>
      </c>
    </row>
    <row r="81" spans="1:15" x14ac:dyDescent="0.25">
      <c r="A81" s="3" t="s">
        <v>338</v>
      </c>
      <c r="B81" s="17">
        <v>3000076</v>
      </c>
      <c r="C81" s="2" t="s">
        <v>117</v>
      </c>
      <c r="D81" s="16">
        <v>0.17789999999999997</v>
      </c>
      <c r="E81" s="14">
        <v>0</v>
      </c>
      <c r="F81" s="15">
        <v>100</v>
      </c>
      <c r="G81" s="15">
        <v>0</v>
      </c>
      <c r="H81" s="15">
        <v>0</v>
      </c>
      <c r="I81" s="13" t="s">
        <v>6</v>
      </c>
      <c r="J81" s="13" t="s">
        <v>6</v>
      </c>
      <c r="K81" s="9">
        <f>IF(Table13[[#This Row],[Situación a 10 años]]="cumple",0,1)</f>
        <v>0</v>
      </c>
      <c r="L81" s="9">
        <f>IF(Table13[[#This Row],[Situación a 1 mes]]="cumple",0,1)</f>
        <v>0</v>
      </c>
      <c r="M81" s="10">
        <f>IF(Table13[[#This Row],[Aux_1]]+Table13[[#This Row],[Aux_2]]&gt;0,1,0)</f>
        <v>0</v>
      </c>
      <c r="N8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81" s="11" t="str">
        <f>IF(Table13[[#This Row],[Incumplimientos]]&gt;0,"Incumple IPH",IF(Table13[[#This Row],[Garantía volumétrica (%)]]&lt;100,"Cumple con déficit","Sin déficit"))</f>
        <v>Sin déficit</v>
      </c>
    </row>
    <row r="82" spans="1:15" x14ac:dyDescent="0.25">
      <c r="A82" s="3" t="s">
        <v>339</v>
      </c>
      <c r="B82" s="17">
        <v>3000077</v>
      </c>
      <c r="C82" s="2" t="s">
        <v>135</v>
      </c>
      <c r="D82" s="16">
        <v>6.229099999999999</v>
      </c>
      <c r="E82" s="14">
        <v>5.2710528019815683E-2</v>
      </c>
      <c r="F82" s="15">
        <v>99.153999999999996</v>
      </c>
      <c r="G82" s="15">
        <v>20.119</v>
      </c>
      <c r="H82" s="15">
        <v>8</v>
      </c>
      <c r="I82" s="13" t="s">
        <v>29</v>
      </c>
      <c r="J82" s="13" t="s">
        <v>29</v>
      </c>
      <c r="K82" s="9">
        <f>IF(Table13[[#This Row],[Situación a 10 años]]="cumple",0,1)</f>
        <v>1</v>
      </c>
      <c r="L82" s="9">
        <f>IF(Table13[[#This Row],[Situación a 1 mes]]="cumple",0,1)</f>
        <v>1</v>
      </c>
      <c r="M82" s="10">
        <f>IF(Table13[[#This Row],[Aux_1]]+Table13[[#This Row],[Aux_2]]&gt;0,1,0)</f>
        <v>1</v>
      </c>
      <c r="N8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82" s="11" t="str">
        <f>IF(Table13[[#This Row],[Incumplimientos]]&gt;0,"Incumple IPH",IF(Table13[[#This Row],[Garantía volumétrica (%)]]&lt;100,"Cumple con déficit","Sin déficit"))</f>
        <v>Incumple IPH</v>
      </c>
    </row>
    <row r="83" spans="1:15" x14ac:dyDescent="0.25">
      <c r="A83" s="3" t="s">
        <v>340</v>
      </c>
      <c r="B83" s="17">
        <v>3000078</v>
      </c>
      <c r="C83" s="2" t="s">
        <v>135</v>
      </c>
      <c r="D83" s="16">
        <v>0.33050000000000002</v>
      </c>
      <c r="E83" s="14">
        <v>0</v>
      </c>
      <c r="F83" s="15">
        <v>100</v>
      </c>
      <c r="G83" s="15">
        <v>0</v>
      </c>
      <c r="H83" s="15">
        <v>0</v>
      </c>
      <c r="I83" s="13" t="s">
        <v>6</v>
      </c>
      <c r="J83" s="13" t="s">
        <v>6</v>
      </c>
      <c r="K83" s="9">
        <f>IF(Table13[[#This Row],[Situación a 10 años]]="cumple",0,1)</f>
        <v>0</v>
      </c>
      <c r="L83" s="9">
        <f>IF(Table13[[#This Row],[Situación a 1 mes]]="cumple",0,1)</f>
        <v>0</v>
      </c>
      <c r="M83" s="10">
        <f>IF(Table13[[#This Row],[Aux_1]]+Table13[[#This Row],[Aux_2]]&gt;0,1,0)</f>
        <v>0</v>
      </c>
      <c r="N8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83" s="11" t="str">
        <f>IF(Table13[[#This Row],[Incumplimientos]]&gt;0,"Incumple IPH",IF(Table13[[#This Row],[Garantía volumétrica (%)]]&lt;100,"Cumple con déficit","Sin déficit"))</f>
        <v>Sin déficit</v>
      </c>
    </row>
    <row r="84" spans="1:15" x14ac:dyDescent="0.25">
      <c r="A84" s="3" t="s">
        <v>341</v>
      </c>
      <c r="B84" s="17">
        <v>3000079</v>
      </c>
      <c r="C84" s="2" t="s">
        <v>135</v>
      </c>
      <c r="D84" s="16">
        <v>0.2732</v>
      </c>
      <c r="E84" s="14">
        <v>3.0635611235341198E-12</v>
      </c>
      <c r="F84" s="15">
        <v>100</v>
      </c>
      <c r="G84" s="15">
        <v>0</v>
      </c>
      <c r="H84" s="15">
        <v>0</v>
      </c>
      <c r="I84" s="13" t="s">
        <v>6</v>
      </c>
      <c r="J84" s="13" t="s">
        <v>6</v>
      </c>
      <c r="K84" s="9">
        <f>IF(Table13[[#This Row],[Situación a 10 años]]="cumple",0,1)</f>
        <v>0</v>
      </c>
      <c r="L84" s="9">
        <f>IF(Table13[[#This Row],[Situación a 1 mes]]="cumple",0,1)</f>
        <v>0</v>
      </c>
      <c r="M84" s="10">
        <f>IF(Table13[[#This Row],[Aux_1]]+Table13[[#This Row],[Aux_2]]&gt;0,1,0)</f>
        <v>0</v>
      </c>
      <c r="N8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84" s="11" t="str">
        <f>IF(Table13[[#This Row],[Incumplimientos]]&gt;0,"Incumple IPH",IF(Table13[[#This Row],[Garantía volumétrica (%)]]&lt;100,"Cumple con déficit","Sin déficit"))</f>
        <v>Sin déficit</v>
      </c>
    </row>
    <row r="85" spans="1:15" x14ac:dyDescent="0.25">
      <c r="A85" s="3" t="s">
        <v>342</v>
      </c>
      <c r="B85" s="17">
        <v>3000080</v>
      </c>
      <c r="C85" s="2" t="s">
        <v>135</v>
      </c>
      <c r="D85" s="16">
        <v>2.8460999999999994</v>
      </c>
      <c r="E85" s="14">
        <v>0</v>
      </c>
      <c r="F85" s="15">
        <v>100</v>
      </c>
      <c r="G85" s="15">
        <v>0</v>
      </c>
      <c r="H85" s="15">
        <v>0</v>
      </c>
      <c r="I85" s="13" t="s">
        <v>6</v>
      </c>
      <c r="J85" s="13" t="s">
        <v>6</v>
      </c>
      <c r="K85" s="9">
        <f>IF(Table13[[#This Row],[Situación a 10 años]]="cumple",0,1)</f>
        <v>0</v>
      </c>
      <c r="L85" s="9">
        <f>IF(Table13[[#This Row],[Situación a 1 mes]]="cumple",0,1)</f>
        <v>0</v>
      </c>
      <c r="M85" s="10">
        <f>IF(Table13[[#This Row],[Aux_1]]+Table13[[#This Row],[Aux_2]]&gt;0,1,0)</f>
        <v>0</v>
      </c>
      <c r="N8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85" s="11" t="str">
        <f>IF(Table13[[#This Row],[Incumplimientos]]&gt;0,"Incumple IPH",IF(Table13[[#This Row],[Garantía volumétrica (%)]]&lt;100,"Cumple con déficit","Sin déficit"))</f>
        <v>Sin déficit</v>
      </c>
    </row>
    <row r="86" spans="1:15" x14ac:dyDescent="0.25">
      <c r="A86" s="3" t="s">
        <v>343</v>
      </c>
      <c r="B86" s="17">
        <v>3000081</v>
      </c>
      <c r="C86" s="2" t="s">
        <v>135</v>
      </c>
      <c r="D86" s="16">
        <v>6.5747</v>
      </c>
      <c r="E86" s="14">
        <v>0</v>
      </c>
      <c r="F86" s="15">
        <v>100</v>
      </c>
      <c r="G86" s="15">
        <v>0</v>
      </c>
      <c r="H86" s="15">
        <v>0</v>
      </c>
      <c r="I86" s="13" t="s">
        <v>6</v>
      </c>
      <c r="J86" s="13" t="s">
        <v>6</v>
      </c>
      <c r="K86" s="9">
        <f>IF(Table13[[#This Row],[Situación a 10 años]]="cumple",0,1)</f>
        <v>0</v>
      </c>
      <c r="L86" s="9">
        <f>IF(Table13[[#This Row],[Situación a 1 mes]]="cumple",0,1)</f>
        <v>0</v>
      </c>
      <c r="M86" s="10">
        <f>IF(Table13[[#This Row],[Aux_1]]+Table13[[#This Row],[Aux_2]]&gt;0,1,0)</f>
        <v>0</v>
      </c>
      <c r="N8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86" s="11" t="str">
        <f>IF(Table13[[#This Row],[Incumplimientos]]&gt;0,"Incumple IPH",IF(Table13[[#This Row],[Garantía volumétrica (%)]]&lt;100,"Cumple con déficit","Sin déficit"))</f>
        <v>Sin déficit</v>
      </c>
    </row>
    <row r="87" spans="1:15" x14ac:dyDescent="0.25">
      <c r="A87" s="3" t="s">
        <v>344</v>
      </c>
      <c r="B87" s="17">
        <v>3000082</v>
      </c>
      <c r="C87" s="2" t="s">
        <v>135</v>
      </c>
      <c r="D87" s="16">
        <v>2.9885999999999999</v>
      </c>
      <c r="E87" s="14">
        <v>0.15336841926909983</v>
      </c>
      <c r="F87" s="15">
        <v>94.867000000000004</v>
      </c>
      <c r="G87" s="15">
        <v>79.05</v>
      </c>
      <c r="H87" s="15">
        <v>36</v>
      </c>
      <c r="I87" s="13" t="s">
        <v>29</v>
      </c>
      <c r="J87" s="13" t="s">
        <v>29</v>
      </c>
      <c r="K87" s="9">
        <f>IF(Table13[[#This Row],[Situación a 10 años]]="cumple",0,1)</f>
        <v>1</v>
      </c>
      <c r="L87" s="9">
        <f>IF(Table13[[#This Row],[Situación a 1 mes]]="cumple",0,1)</f>
        <v>1</v>
      </c>
      <c r="M87" s="10">
        <f>IF(Table13[[#This Row],[Aux_1]]+Table13[[#This Row],[Aux_2]]&gt;0,1,0)</f>
        <v>1</v>
      </c>
      <c r="N8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87" s="11" t="str">
        <f>IF(Table13[[#This Row],[Incumplimientos]]&gt;0,"Incumple IPH",IF(Table13[[#This Row],[Garantía volumétrica (%)]]&lt;100,"Cumple con déficit","Sin déficit"))</f>
        <v>Incumple IPH</v>
      </c>
    </row>
    <row r="88" spans="1:15" x14ac:dyDescent="0.25">
      <c r="A88" s="3" t="s">
        <v>345</v>
      </c>
      <c r="B88" s="17">
        <v>3000083</v>
      </c>
      <c r="C88" s="2" t="s">
        <v>135</v>
      </c>
      <c r="D88" s="16">
        <v>0.53990000000000005</v>
      </c>
      <c r="E88" s="14">
        <v>0</v>
      </c>
      <c r="F88" s="15">
        <v>100</v>
      </c>
      <c r="G88" s="15">
        <v>0</v>
      </c>
      <c r="H88" s="15">
        <v>0</v>
      </c>
      <c r="I88" s="13" t="s">
        <v>6</v>
      </c>
      <c r="J88" s="13" t="s">
        <v>6</v>
      </c>
      <c r="K88" s="9">
        <f>IF(Table13[[#This Row],[Situación a 10 años]]="cumple",0,1)</f>
        <v>0</v>
      </c>
      <c r="L88" s="9">
        <f>IF(Table13[[#This Row],[Situación a 1 mes]]="cumple",0,1)</f>
        <v>0</v>
      </c>
      <c r="M88" s="10">
        <f>IF(Table13[[#This Row],[Aux_1]]+Table13[[#This Row],[Aux_2]]&gt;0,1,0)</f>
        <v>0</v>
      </c>
      <c r="N8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88" s="11" t="str">
        <f>IF(Table13[[#This Row],[Incumplimientos]]&gt;0,"Incumple IPH",IF(Table13[[#This Row],[Garantía volumétrica (%)]]&lt;100,"Cumple con déficit","Sin déficit"))</f>
        <v>Sin déficit</v>
      </c>
    </row>
    <row r="89" spans="1:15" x14ac:dyDescent="0.25">
      <c r="A89" s="3" t="s">
        <v>346</v>
      </c>
      <c r="B89" s="17">
        <v>3000085</v>
      </c>
      <c r="C89" s="2" t="s">
        <v>135</v>
      </c>
      <c r="D89" s="16">
        <v>2.2562000000000002</v>
      </c>
      <c r="E89" s="14">
        <v>0</v>
      </c>
      <c r="F89" s="15">
        <v>100</v>
      </c>
      <c r="G89" s="15">
        <v>0</v>
      </c>
      <c r="H89" s="15">
        <v>0</v>
      </c>
      <c r="I89" s="13" t="s">
        <v>6</v>
      </c>
      <c r="J89" s="13" t="s">
        <v>6</v>
      </c>
      <c r="K89" s="9">
        <f>IF(Table13[[#This Row],[Situación a 10 años]]="cumple",0,1)</f>
        <v>0</v>
      </c>
      <c r="L89" s="9">
        <f>IF(Table13[[#This Row],[Situación a 1 mes]]="cumple",0,1)</f>
        <v>0</v>
      </c>
      <c r="M89" s="10">
        <f>IF(Table13[[#This Row],[Aux_1]]+Table13[[#This Row],[Aux_2]]&gt;0,1,0)</f>
        <v>0</v>
      </c>
      <c r="N8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89" s="11" t="str">
        <f>IF(Table13[[#This Row],[Incumplimientos]]&gt;0,"Incumple IPH",IF(Table13[[#This Row],[Garantía volumétrica (%)]]&lt;100,"Cumple con déficit","Sin déficit"))</f>
        <v>Sin déficit</v>
      </c>
    </row>
    <row r="90" spans="1:15" x14ac:dyDescent="0.25">
      <c r="A90" s="3" t="s">
        <v>347</v>
      </c>
      <c r="B90" s="17">
        <v>3000087</v>
      </c>
      <c r="C90" s="2" t="s">
        <v>135</v>
      </c>
      <c r="D90" s="16">
        <v>0.28839999999999999</v>
      </c>
      <c r="E90" s="14">
        <v>0</v>
      </c>
      <c r="F90" s="15">
        <v>100</v>
      </c>
      <c r="G90" s="15">
        <v>0</v>
      </c>
      <c r="H90" s="15">
        <v>0</v>
      </c>
      <c r="I90" s="13" t="s">
        <v>6</v>
      </c>
      <c r="J90" s="13" t="s">
        <v>6</v>
      </c>
      <c r="K90" s="9">
        <f>IF(Table13[[#This Row],[Situación a 10 años]]="cumple",0,1)</f>
        <v>0</v>
      </c>
      <c r="L90" s="9">
        <f>IF(Table13[[#This Row],[Situación a 1 mes]]="cumple",0,1)</f>
        <v>0</v>
      </c>
      <c r="M90" s="10">
        <f>IF(Table13[[#This Row],[Aux_1]]+Table13[[#This Row],[Aux_2]]&gt;0,1,0)</f>
        <v>0</v>
      </c>
      <c r="N9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90" s="11" t="str">
        <f>IF(Table13[[#This Row],[Incumplimientos]]&gt;0,"Incumple IPH",IF(Table13[[#This Row],[Garantía volumétrica (%)]]&lt;100,"Cumple con déficit","Sin déficit"))</f>
        <v>Sin déficit</v>
      </c>
    </row>
    <row r="91" spans="1:15" x14ac:dyDescent="0.25">
      <c r="A91" s="3" t="s">
        <v>348</v>
      </c>
      <c r="B91" s="17">
        <v>3000089</v>
      </c>
      <c r="C91" s="2" t="s">
        <v>135</v>
      </c>
      <c r="D91" s="16">
        <v>0.22999999999999998</v>
      </c>
      <c r="E91" s="14">
        <v>0</v>
      </c>
      <c r="F91" s="15">
        <v>100</v>
      </c>
      <c r="G91" s="15">
        <v>0</v>
      </c>
      <c r="H91" s="15">
        <v>0</v>
      </c>
      <c r="I91" s="13" t="s">
        <v>6</v>
      </c>
      <c r="J91" s="13" t="s">
        <v>6</v>
      </c>
      <c r="K91" s="9">
        <f>IF(Table13[[#This Row],[Situación a 10 años]]="cumple",0,1)</f>
        <v>0</v>
      </c>
      <c r="L91" s="9">
        <f>IF(Table13[[#This Row],[Situación a 1 mes]]="cumple",0,1)</f>
        <v>0</v>
      </c>
      <c r="M91" s="10">
        <f>IF(Table13[[#This Row],[Aux_1]]+Table13[[#This Row],[Aux_2]]&gt;0,1,0)</f>
        <v>0</v>
      </c>
      <c r="N9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91" s="11" t="str">
        <f>IF(Table13[[#This Row],[Incumplimientos]]&gt;0,"Incumple IPH",IF(Table13[[#This Row],[Garantía volumétrica (%)]]&lt;100,"Cumple con déficit","Sin déficit"))</f>
        <v>Sin déficit</v>
      </c>
    </row>
    <row r="92" spans="1:15" x14ac:dyDescent="0.25">
      <c r="A92" s="3" t="s">
        <v>349</v>
      </c>
      <c r="B92" s="17">
        <v>3000091</v>
      </c>
      <c r="C92" s="2" t="s">
        <v>135</v>
      </c>
      <c r="D92" s="16">
        <v>1.0506</v>
      </c>
      <c r="E92" s="14">
        <v>0</v>
      </c>
      <c r="F92" s="15">
        <v>100</v>
      </c>
      <c r="G92" s="15">
        <v>0</v>
      </c>
      <c r="H92" s="15">
        <v>0</v>
      </c>
      <c r="I92" s="13" t="s">
        <v>6</v>
      </c>
      <c r="J92" s="13" t="s">
        <v>6</v>
      </c>
      <c r="K92" s="9">
        <f>IF(Table13[[#This Row],[Situación a 10 años]]="cumple",0,1)</f>
        <v>0</v>
      </c>
      <c r="L92" s="9">
        <f>IF(Table13[[#This Row],[Situación a 1 mes]]="cumple",0,1)</f>
        <v>0</v>
      </c>
      <c r="M92" s="10">
        <f>IF(Table13[[#This Row],[Aux_1]]+Table13[[#This Row],[Aux_2]]&gt;0,1,0)</f>
        <v>0</v>
      </c>
      <c r="N9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92" s="11" t="str">
        <f>IF(Table13[[#This Row],[Incumplimientos]]&gt;0,"Incumple IPH",IF(Table13[[#This Row],[Garantía volumétrica (%)]]&lt;100,"Cumple con déficit","Sin déficit"))</f>
        <v>Sin déficit</v>
      </c>
    </row>
    <row r="93" spans="1:15" x14ac:dyDescent="0.25">
      <c r="A93" s="3" t="s">
        <v>350</v>
      </c>
      <c r="B93" s="17">
        <v>3000092</v>
      </c>
      <c r="C93" s="2" t="s">
        <v>65</v>
      </c>
      <c r="D93" s="16">
        <v>1.2040999999999999</v>
      </c>
      <c r="E93" s="14">
        <v>0</v>
      </c>
      <c r="F93" s="15">
        <v>100</v>
      </c>
      <c r="G93" s="15">
        <v>0</v>
      </c>
      <c r="H93" s="15">
        <v>0</v>
      </c>
      <c r="I93" s="13" t="s">
        <v>6</v>
      </c>
      <c r="J93" s="13" t="s">
        <v>6</v>
      </c>
      <c r="K93" s="9">
        <f>IF(Table13[[#This Row],[Situación a 10 años]]="cumple",0,1)</f>
        <v>0</v>
      </c>
      <c r="L93" s="9">
        <f>IF(Table13[[#This Row],[Situación a 1 mes]]="cumple",0,1)</f>
        <v>0</v>
      </c>
      <c r="M93" s="10">
        <f>IF(Table13[[#This Row],[Aux_1]]+Table13[[#This Row],[Aux_2]]&gt;0,1,0)</f>
        <v>0</v>
      </c>
      <c r="N9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93" s="11" t="str">
        <f>IF(Table13[[#This Row],[Incumplimientos]]&gt;0,"Incumple IPH",IF(Table13[[#This Row],[Garantía volumétrica (%)]]&lt;100,"Cumple con déficit","Sin déficit"))</f>
        <v>Sin déficit</v>
      </c>
    </row>
    <row r="94" spans="1:15" x14ac:dyDescent="0.25">
      <c r="A94" s="3" t="s">
        <v>351</v>
      </c>
      <c r="B94" s="17">
        <v>3000093</v>
      </c>
      <c r="C94" s="2" t="s">
        <v>65</v>
      </c>
      <c r="D94" s="16">
        <v>1.6514000000000002</v>
      </c>
      <c r="E94" s="14">
        <v>0</v>
      </c>
      <c r="F94" s="15">
        <v>100</v>
      </c>
      <c r="G94" s="15">
        <v>0</v>
      </c>
      <c r="H94" s="15">
        <v>0</v>
      </c>
      <c r="I94" s="13" t="s">
        <v>6</v>
      </c>
      <c r="J94" s="13" t="s">
        <v>6</v>
      </c>
      <c r="K94" s="9">
        <f>IF(Table13[[#This Row],[Situación a 10 años]]="cumple",0,1)</f>
        <v>0</v>
      </c>
      <c r="L94" s="9">
        <f>IF(Table13[[#This Row],[Situación a 1 mes]]="cumple",0,1)</f>
        <v>0</v>
      </c>
      <c r="M94" s="10">
        <f>IF(Table13[[#This Row],[Aux_1]]+Table13[[#This Row],[Aux_2]]&gt;0,1,0)</f>
        <v>0</v>
      </c>
      <c r="N9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94" s="11" t="str">
        <f>IF(Table13[[#This Row],[Incumplimientos]]&gt;0,"Incumple IPH",IF(Table13[[#This Row],[Garantía volumétrica (%)]]&lt;100,"Cumple con déficit","Sin déficit"))</f>
        <v>Sin déficit</v>
      </c>
    </row>
    <row r="95" spans="1:15" x14ac:dyDescent="0.25">
      <c r="A95" s="3" t="s">
        <v>352</v>
      </c>
      <c r="B95" s="17">
        <v>3000094</v>
      </c>
      <c r="C95" s="2" t="s">
        <v>117</v>
      </c>
      <c r="D95" s="16">
        <v>0.51229999999999998</v>
      </c>
      <c r="E95" s="14">
        <v>0</v>
      </c>
      <c r="F95" s="15">
        <v>100</v>
      </c>
      <c r="G95" s="15">
        <v>0</v>
      </c>
      <c r="H95" s="15">
        <v>0</v>
      </c>
      <c r="I95" s="13" t="s">
        <v>6</v>
      </c>
      <c r="J95" s="13" t="s">
        <v>6</v>
      </c>
      <c r="K95" s="9">
        <f>IF(Table13[[#This Row],[Situación a 10 años]]="cumple",0,1)</f>
        <v>0</v>
      </c>
      <c r="L95" s="9">
        <f>IF(Table13[[#This Row],[Situación a 1 mes]]="cumple",0,1)</f>
        <v>0</v>
      </c>
      <c r="M95" s="10">
        <f>IF(Table13[[#This Row],[Aux_1]]+Table13[[#This Row],[Aux_2]]&gt;0,1,0)</f>
        <v>0</v>
      </c>
      <c r="N9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95" s="11" t="str">
        <f>IF(Table13[[#This Row],[Incumplimientos]]&gt;0,"Incumple IPH",IF(Table13[[#This Row],[Garantía volumétrica (%)]]&lt;100,"Cumple con déficit","Sin déficit"))</f>
        <v>Sin déficit</v>
      </c>
    </row>
    <row r="96" spans="1:15" x14ac:dyDescent="0.25">
      <c r="A96" s="3" t="s">
        <v>353</v>
      </c>
      <c r="B96" s="17">
        <v>3000095</v>
      </c>
      <c r="C96" s="2" t="s">
        <v>135</v>
      </c>
      <c r="D96" s="16">
        <v>2.2193999999999998</v>
      </c>
      <c r="E96" s="14">
        <v>0</v>
      </c>
      <c r="F96" s="15">
        <v>100</v>
      </c>
      <c r="G96" s="15">
        <v>0</v>
      </c>
      <c r="H96" s="15">
        <v>0</v>
      </c>
      <c r="I96" s="13" t="s">
        <v>6</v>
      </c>
      <c r="J96" s="13" t="s">
        <v>6</v>
      </c>
      <c r="K96" s="9">
        <f>IF(Table13[[#This Row],[Situación a 10 años]]="cumple",0,1)</f>
        <v>0</v>
      </c>
      <c r="L96" s="9">
        <f>IF(Table13[[#This Row],[Situación a 1 mes]]="cumple",0,1)</f>
        <v>0</v>
      </c>
      <c r="M96" s="10">
        <f>IF(Table13[[#This Row],[Aux_1]]+Table13[[#This Row],[Aux_2]]&gt;0,1,0)</f>
        <v>0</v>
      </c>
      <c r="N9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96" s="11" t="str">
        <f>IF(Table13[[#This Row],[Incumplimientos]]&gt;0,"Incumple IPH",IF(Table13[[#This Row],[Garantía volumétrica (%)]]&lt;100,"Cumple con déficit","Sin déficit"))</f>
        <v>Sin déficit</v>
      </c>
    </row>
    <row r="97" spans="1:15" x14ac:dyDescent="0.25">
      <c r="A97" s="3" t="s">
        <v>354</v>
      </c>
      <c r="B97" s="17">
        <v>3000096</v>
      </c>
      <c r="C97" s="2" t="s">
        <v>135</v>
      </c>
      <c r="D97" s="16">
        <v>0.29630000000000001</v>
      </c>
      <c r="E97" s="14">
        <v>0</v>
      </c>
      <c r="F97" s="15">
        <v>100</v>
      </c>
      <c r="G97" s="15">
        <v>0</v>
      </c>
      <c r="H97" s="15">
        <v>0</v>
      </c>
      <c r="I97" s="13" t="s">
        <v>6</v>
      </c>
      <c r="J97" s="13" t="s">
        <v>6</v>
      </c>
      <c r="K97" s="9">
        <f>IF(Table13[[#This Row],[Situación a 10 años]]="cumple",0,1)</f>
        <v>0</v>
      </c>
      <c r="L97" s="9">
        <f>IF(Table13[[#This Row],[Situación a 1 mes]]="cumple",0,1)</f>
        <v>0</v>
      </c>
      <c r="M97" s="10">
        <f>IF(Table13[[#This Row],[Aux_1]]+Table13[[#This Row],[Aux_2]]&gt;0,1,0)</f>
        <v>0</v>
      </c>
      <c r="N9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97" s="11" t="str">
        <f>IF(Table13[[#This Row],[Incumplimientos]]&gt;0,"Incumple IPH",IF(Table13[[#This Row],[Garantía volumétrica (%)]]&lt;100,"Cumple con déficit","Sin déficit"))</f>
        <v>Sin déficit</v>
      </c>
    </row>
    <row r="98" spans="1:15" x14ac:dyDescent="0.25">
      <c r="A98" s="3" t="s">
        <v>355</v>
      </c>
      <c r="B98" s="17">
        <v>3000098</v>
      </c>
      <c r="C98" s="2" t="s">
        <v>145</v>
      </c>
      <c r="D98" s="16">
        <v>20.514599999999998</v>
      </c>
      <c r="E98" s="14">
        <v>0</v>
      </c>
      <c r="F98" s="15">
        <v>100</v>
      </c>
      <c r="G98" s="15">
        <v>0</v>
      </c>
      <c r="H98" s="15">
        <v>0</v>
      </c>
      <c r="I98" s="13" t="s">
        <v>6</v>
      </c>
      <c r="J98" s="13" t="s">
        <v>6</v>
      </c>
      <c r="K98" s="9">
        <f>IF(Table13[[#This Row],[Situación a 10 años]]="cumple",0,1)</f>
        <v>0</v>
      </c>
      <c r="L98" s="9">
        <f>IF(Table13[[#This Row],[Situación a 1 mes]]="cumple",0,1)</f>
        <v>0</v>
      </c>
      <c r="M98" s="10">
        <f>IF(Table13[[#This Row],[Aux_1]]+Table13[[#This Row],[Aux_2]]&gt;0,1,0)</f>
        <v>0</v>
      </c>
      <c r="N9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98" s="11" t="str">
        <f>IF(Table13[[#This Row],[Incumplimientos]]&gt;0,"Incumple IPH",IF(Table13[[#This Row],[Garantía volumétrica (%)]]&lt;100,"Cumple con déficit","Sin déficit"))</f>
        <v>Sin déficit</v>
      </c>
    </row>
    <row r="99" spans="1:15" x14ac:dyDescent="0.25">
      <c r="A99" s="3" t="s">
        <v>356</v>
      </c>
      <c r="B99" s="17">
        <v>3000099</v>
      </c>
      <c r="C99" s="2" t="s">
        <v>145</v>
      </c>
      <c r="D99" s="16">
        <v>0.34560000000000002</v>
      </c>
      <c r="E99" s="14">
        <v>0</v>
      </c>
      <c r="F99" s="15">
        <v>100</v>
      </c>
      <c r="G99" s="15">
        <v>0</v>
      </c>
      <c r="H99" s="15">
        <v>0</v>
      </c>
      <c r="I99" s="13" t="s">
        <v>6</v>
      </c>
      <c r="J99" s="13" t="s">
        <v>6</v>
      </c>
      <c r="K99" s="9">
        <f>IF(Table13[[#This Row],[Situación a 10 años]]="cumple",0,1)</f>
        <v>0</v>
      </c>
      <c r="L99" s="9">
        <f>IF(Table13[[#This Row],[Situación a 1 mes]]="cumple",0,1)</f>
        <v>0</v>
      </c>
      <c r="M99" s="10">
        <f>IF(Table13[[#This Row],[Aux_1]]+Table13[[#This Row],[Aux_2]]&gt;0,1,0)</f>
        <v>0</v>
      </c>
      <c r="N9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99" s="11" t="str">
        <f>IF(Table13[[#This Row],[Incumplimientos]]&gt;0,"Incumple IPH",IF(Table13[[#This Row],[Garantía volumétrica (%)]]&lt;100,"Cumple con déficit","Sin déficit"))</f>
        <v>Sin déficit</v>
      </c>
    </row>
    <row r="100" spans="1:15" x14ac:dyDescent="0.25">
      <c r="A100" s="3" t="s">
        <v>357</v>
      </c>
      <c r="B100" s="17">
        <v>3000100</v>
      </c>
      <c r="C100" s="2" t="s">
        <v>145</v>
      </c>
      <c r="D100" s="16">
        <v>0.26889999999999997</v>
      </c>
      <c r="E100" s="14">
        <v>0</v>
      </c>
      <c r="F100" s="15">
        <v>100</v>
      </c>
      <c r="G100" s="15">
        <v>0</v>
      </c>
      <c r="H100" s="15">
        <v>0</v>
      </c>
      <c r="I100" s="13" t="s">
        <v>6</v>
      </c>
      <c r="J100" s="13" t="s">
        <v>6</v>
      </c>
      <c r="K100" s="9">
        <f>IF(Table13[[#This Row],[Situación a 10 años]]="cumple",0,1)</f>
        <v>0</v>
      </c>
      <c r="L100" s="9">
        <f>IF(Table13[[#This Row],[Situación a 1 mes]]="cumple",0,1)</f>
        <v>0</v>
      </c>
      <c r="M100" s="10">
        <f>IF(Table13[[#This Row],[Aux_1]]+Table13[[#This Row],[Aux_2]]&gt;0,1,0)</f>
        <v>0</v>
      </c>
      <c r="N10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00" s="11" t="str">
        <f>IF(Table13[[#This Row],[Incumplimientos]]&gt;0,"Incumple IPH",IF(Table13[[#This Row],[Garantía volumétrica (%)]]&lt;100,"Cumple con déficit","Sin déficit"))</f>
        <v>Sin déficit</v>
      </c>
    </row>
    <row r="101" spans="1:15" x14ac:dyDescent="0.25">
      <c r="A101" s="3" t="s">
        <v>358</v>
      </c>
      <c r="B101" s="17">
        <v>3000101</v>
      </c>
      <c r="C101" s="2" t="s">
        <v>145</v>
      </c>
      <c r="D101" s="16">
        <v>0.12169999999999999</v>
      </c>
      <c r="E101" s="14">
        <v>0</v>
      </c>
      <c r="F101" s="15">
        <v>100</v>
      </c>
      <c r="G101" s="15">
        <v>0</v>
      </c>
      <c r="H101" s="15">
        <v>0</v>
      </c>
      <c r="I101" s="13" t="s">
        <v>6</v>
      </c>
      <c r="J101" s="13" t="s">
        <v>6</v>
      </c>
      <c r="K101" s="9">
        <f>IF(Table13[[#This Row],[Situación a 10 años]]="cumple",0,1)</f>
        <v>0</v>
      </c>
      <c r="L101" s="9">
        <f>IF(Table13[[#This Row],[Situación a 1 mes]]="cumple",0,1)</f>
        <v>0</v>
      </c>
      <c r="M101" s="10">
        <f>IF(Table13[[#This Row],[Aux_1]]+Table13[[#This Row],[Aux_2]]&gt;0,1,0)</f>
        <v>0</v>
      </c>
      <c r="N10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01" s="11" t="str">
        <f>IF(Table13[[#This Row],[Incumplimientos]]&gt;0,"Incumple IPH",IF(Table13[[#This Row],[Garantía volumétrica (%)]]&lt;100,"Cumple con déficit","Sin déficit"))</f>
        <v>Sin déficit</v>
      </c>
    </row>
    <row r="102" spans="1:15" x14ac:dyDescent="0.25">
      <c r="A102" s="3" t="s">
        <v>359</v>
      </c>
      <c r="B102" s="17">
        <v>3000102</v>
      </c>
      <c r="C102" s="2" t="s">
        <v>145</v>
      </c>
      <c r="D102" s="16">
        <v>0.49230000000000002</v>
      </c>
      <c r="E102" s="14">
        <v>0</v>
      </c>
      <c r="F102" s="15">
        <v>100</v>
      </c>
      <c r="G102" s="15">
        <v>0</v>
      </c>
      <c r="H102" s="15">
        <v>0</v>
      </c>
      <c r="I102" s="13" t="s">
        <v>6</v>
      </c>
      <c r="J102" s="13" t="s">
        <v>6</v>
      </c>
      <c r="K102" s="9">
        <f>IF(Table13[[#This Row],[Situación a 10 años]]="cumple",0,1)</f>
        <v>0</v>
      </c>
      <c r="L102" s="9">
        <f>IF(Table13[[#This Row],[Situación a 1 mes]]="cumple",0,1)</f>
        <v>0</v>
      </c>
      <c r="M102" s="10">
        <f>IF(Table13[[#This Row],[Aux_1]]+Table13[[#This Row],[Aux_2]]&gt;0,1,0)</f>
        <v>0</v>
      </c>
      <c r="N10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02" s="11" t="str">
        <f>IF(Table13[[#This Row],[Incumplimientos]]&gt;0,"Incumple IPH",IF(Table13[[#This Row],[Garantía volumétrica (%)]]&lt;100,"Cumple con déficit","Sin déficit"))</f>
        <v>Sin déficit</v>
      </c>
    </row>
    <row r="103" spans="1:15" x14ac:dyDescent="0.25">
      <c r="A103" s="3" t="s">
        <v>360</v>
      </c>
      <c r="B103" s="17">
        <v>3000103</v>
      </c>
      <c r="C103" s="2" t="s">
        <v>145</v>
      </c>
      <c r="D103" s="16">
        <v>0.68459999999999988</v>
      </c>
      <c r="E103" s="14">
        <v>0</v>
      </c>
      <c r="F103" s="15">
        <v>100</v>
      </c>
      <c r="G103" s="15">
        <v>0</v>
      </c>
      <c r="H103" s="15">
        <v>0</v>
      </c>
      <c r="I103" s="13" t="s">
        <v>6</v>
      </c>
      <c r="J103" s="13" t="s">
        <v>6</v>
      </c>
      <c r="K103" s="9">
        <f>IF(Table13[[#This Row],[Situación a 10 años]]="cumple",0,1)</f>
        <v>0</v>
      </c>
      <c r="L103" s="9">
        <f>IF(Table13[[#This Row],[Situación a 1 mes]]="cumple",0,1)</f>
        <v>0</v>
      </c>
      <c r="M103" s="10">
        <f>IF(Table13[[#This Row],[Aux_1]]+Table13[[#This Row],[Aux_2]]&gt;0,1,0)</f>
        <v>0</v>
      </c>
      <c r="N10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03" s="11" t="str">
        <f>IF(Table13[[#This Row],[Incumplimientos]]&gt;0,"Incumple IPH",IF(Table13[[#This Row],[Garantía volumétrica (%)]]&lt;100,"Cumple con déficit","Sin déficit"))</f>
        <v>Sin déficit</v>
      </c>
    </row>
    <row r="104" spans="1:15" x14ac:dyDescent="0.25">
      <c r="A104" s="3" t="s">
        <v>361</v>
      </c>
      <c r="B104" s="17">
        <v>3000104</v>
      </c>
      <c r="C104" s="2" t="s">
        <v>145</v>
      </c>
      <c r="D104" s="16">
        <v>2.1142000000000003</v>
      </c>
      <c r="E104" s="14">
        <v>0</v>
      </c>
      <c r="F104" s="15">
        <v>100</v>
      </c>
      <c r="G104" s="15">
        <v>0</v>
      </c>
      <c r="H104" s="15">
        <v>0</v>
      </c>
      <c r="I104" s="13" t="s">
        <v>6</v>
      </c>
      <c r="J104" s="13" t="s">
        <v>6</v>
      </c>
      <c r="K104" s="9">
        <f>IF(Table13[[#This Row],[Situación a 10 años]]="cumple",0,1)</f>
        <v>0</v>
      </c>
      <c r="L104" s="9">
        <f>IF(Table13[[#This Row],[Situación a 1 mes]]="cumple",0,1)</f>
        <v>0</v>
      </c>
      <c r="M104" s="10">
        <f>IF(Table13[[#This Row],[Aux_1]]+Table13[[#This Row],[Aux_2]]&gt;0,1,0)</f>
        <v>0</v>
      </c>
      <c r="N10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04" s="11" t="str">
        <f>IF(Table13[[#This Row],[Incumplimientos]]&gt;0,"Incumple IPH",IF(Table13[[#This Row],[Garantía volumétrica (%)]]&lt;100,"Cumple con déficit","Sin déficit"))</f>
        <v>Sin déficit</v>
      </c>
    </row>
    <row r="105" spans="1:15" x14ac:dyDescent="0.25">
      <c r="A105" s="3" t="s">
        <v>362</v>
      </c>
      <c r="B105" s="17">
        <v>3000105</v>
      </c>
      <c r="C105" s="2" t="s">
        <v>160</v>
      </c>
      <c r="D105" s="16">
        <v>0.98399999999999987</v>
      </c>
      <c r="E105" s="14">
        <v>0</v>
      </c>
      <c r="F105" s="15">
        <v>100</v>
      </c>
      <c r="G105" s="15">
        <v>0</v>
      </c>
      <c r="H105" s="15">
        <v>0</v>
      </c>
      <c r="I105" s="13" t="s">
        <v>6</v>
      </c>
      <c r="J105" s="13" t="s">
        <v>6</v>
      </c>
      <c r="K105" s="9">
        <f>IF(Table13[[#This Row],[Situación a 10 años]]="cumple",0,1)</f>
        <v>0</v>
      </c>
      <c r="L105" s="9">
        <f>IF(Table13[[#This Row],[Situación a 1 mes]]="cumple",0,1)</f>
        <v>0</v>
      </c>
      <c r="M105" s="10">
        <f>IF(Table13[[#This Row],[Aux_1]]+Table13[[#This Row],[Aux_2]]&gt;0,1,0)</f>
        <v>0</v>
      </c>
      <c r="N10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05" s="11" t="str">
        <f>IF(Table13[[#This Row],[Incumplimientos]]&gt;0,"Incumple IPH",IF(Table13[[#This Row],[Garantía volumétrica (%)]]&lt;100,"Cumple con déficit","Sin déficit"))</f>
        <v>Sin déficit</v>
      </c>
    </row>
    <row r="106" spans="1:15" x14ac:dyDescent="0.25">
      <c r="A106" s="3" t="s">
        <v>363</v>
      </c>
      <c r="B106" s="17">
        <v>3000106</v>
      </c>
      <c r="C106" s="2" t="s">
        <v>160</v>
      </c>
      <c r="D106" s="16">
        <v>0.16930000000000001</v>
      </c>
      <c r="E106" s="14">
        <v>0</v>
      </c>
      <c r="F106" s="15">
        <v>100</v>
      </c>
      <c r="G106" s="15">
        <v>0</v>
      </c>
      <c r="H106" s="15">
        <v>0</v>
      </c>
      <c r="I106" s="13" t="s">
        <v>6</v>
      </c>
      <c r="J106" s="13" t="s">
        <v>6</v>
      </c>
      <c r="K106" s="9">
        <f>IF(Table13[[#This Row],[Situación a 10 años]]="cumple",0,1)</f>
        <v>0</v>
      </c>
      <c r="L106" s="9">
        <f>IF(Table13[[#This Row],[Situación a 1 mes]]="cumple",0,1)</f>
        <v>0</v>
      </c>
      <c r="M106" s="10">
        <f>IF(Table13[[#This Row],[Aux_1]]+Table13[[#This Row],[Aux_2]]&gt;0,1,0)</f>
        <v>0</v>
      </c>
      <c r="N10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06" s="11" t="str">
        <f>IF(Table13[[#This Row],[Incumplimientos]]&gt;0,"Incumple IPH",IF(Table13[[#This Row],[Garantía volumétrica (%)]]&lt;100,"Cumple con déficit","Sin déficit"))</f>
        <v>Sin déficit</v>
      </c>
    </row>
    <row r="107" spans="1:15" x14ac:dyDescent="0.25">
      <c r="A107" s="3" t="s">
        <v>364</v>
      </c>
      <c r="B107" s="17">
        <v>3000107</v>
      </c>
      <c r="C107" s="2" t="s">
        <v>160</v>
      </c>
      <c r="D107" s="16">
        <v>8.5900000000000004E-2</v>
      </c>
      <c r="E107" s="14">
        <v>1.4705093349595688E-10</v>
      </c>
      <c r="F107" s="15">
        <v>100</v>
      </c>
      <c r="G107" s="15">
        <v>0</v>
      </c>
      <c r="H107" s="15">
        <v>0</v>
      </c>
      <c r="I107" s="13" t="s">
        <v>6</v>
      </c>
      <c r="J107" s="13" t="s">
        <v>6</v>
      </c>
      <c r="K107" s="9">
        <f>IF(Table13[[#This Row],[Situación a 10 años]]="cumple",0,1)</f>
        <v>0</v>
      </c>
      <c r="L107" s="9">
        <f>IF(Table13[[#This Row],[Situación a 1 mes]]="cumple",0,1)</f>
        <v>0</v>
      </c>
      <c r="M107" s="10">
        <f>IF(Table13[[#This Row],[Aux_1]]+Table13[[#This Row],[Aux_2]]&gt;0,1,0)</f>
        <v>0</v>
      </c>
      <c r="N10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07" s="11" t="str">
        <f>IF(Table13[[#This Row],[Incumplimientos]]&gt;0,"Incumple IPH",IF(Table13[[#This Row],[Garantía volumétrica (%)]]&lt;100,"Cumple con déficit","Sin déficit"))</f>
        <v>Sin déficit</v>
      </c>
    </row>
    <row r="108" spans="1:15" x14ac:dyDescent="0.25">
      <c r="A108" s="3" t="s">
        <v>365</v>
      </c>
      <c r="B108" s="17">
        <v>3000108</v>
      </c>
      <c r="C108" s="2" t="s">
        <v>145</v>
      </c>
      <c r="D108" s="16">
        <v>0.62090000000000001</v>
      </c>
      <c r="E108" s="14">
        <v>0</v>
      </c>
      <c r="F108" s="15">
        <v>100</v>
      </c>
      <c r="G108" s="15">
        <v>0</v>
      </c>
      <c r="H108" s="15">
        <v>0</v>
      </c>
      <c r="I108" s="13" t="s">
        <v>6</v>
      </c>
      <c r="J108" s="13" t="s">
        <v>6</v>
      </c>
      <c r="K108" s="9">
        <f>IF(Table13[[#This Row],[Situación a 10 años]]="cumple",0,1)</f>
        <v>0</v>
      </c>
      <c r="L108" s="9">
        <f>IF(Table13[[#This Row],[Situación a 1 mes]]="cumple",0,1)</f>
        <v>0</v>
      </c>
      <c r="M108" s="10">
        <f>IF(Table13[[#This Row],[Aux_1]]+Table13[[#This Row],[Aux_2]]&gt;0,1,0)</f>
        <v>0</v>
      </c>
      <c r="N10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08" s="11" t="str">
        <f>IF(Table13[[#This Row],[Incumplimientos]]&gt;0,"Incumple IPH",IF(Table13[[#This Row],[Garantía volumétrica (%)]]&lt;100,"Cumple con déficit","Sin déficit"))</f>
        <v>Sin déficit</v>
      </c>
    </row>
    <row r="109" spans="1:15" x14ac:dyDescent="0.25">
      <c r="A109" s="3" t="s">
        <v>366</v>
      </c>
      <c r="B109" s="17">
        <v>3000110</v>
      </c>
      <c r="C109" s="2" t="s">
        <v>160</v>
      </c>
      <c r="D109" s="16">
        <v>0.13439999999999999</v>
      </c>
      <c r="E109" s="14">
        <v>6.1271222470682396E-11</v>
      </c>
      <c r="F109" s="15">
        <v>100</v>
      </c>
      <c r="G109" s="15">
        <v>0</v>
      </c>
      <c r="H109" s="15">
        <v>0</v>
      </c>
      <c r="I109" s="13" t="s">
        <v>6</v>
      </c>
      <c r="J109" s="13" t="s">
        <v>6</v>
      </c>
      <c r="K109" s="9">
        <f>IF(Table13[[#This Row],[Situación a 10 años]]="cumple",0,1)</f>
        <v>0</v>
      </c>
      <c r="L109" s="9">
        <f>IF(Table13[[#This Row],[Situación a 1 mes]]="cumple",0,1)</f>
        <v>0</v>
      </c>
      <c r="M109" s="10">
        <f>IF(Table13[[#This Row],[Aux_1]]+Table13[[#This Row],[Aux_2]]&gt;0,1,0)</f>
        <v>0</v>
      </c>
      <c r="N10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09" s="11" t="str">
        <f>IF(Table13[[#This Row],[Incumplimientos]]&gt;0,"Incumple IPH",IF(Table13[[#This Row],[Garantía volumétrica (%)]]&lt;100,"Cumple con déficit","Sin déficit"))</f>
        <v>Sin déficit</v>
      </c>
    </row>
    <row r="110" spans="1:15" x14ac:dyDescent="0.25">
      <c r="A110" s="3" t="s">
        <v>367</v>
      </c>
      <c r="B110" s="17">
        <v>3000111</v>
      </c>
      <c r="C110" s="2" t="s">
        <v>145</v>
      </c>
      <c r="D110" s="16">
        <v>0.15429999999999999</v>
      </c>
      <c r="E110" s="14">
        <v>0</v>
      </c>
      <c r="F110" s="15">
        <v>100</v>
      </c>
      <c r="G110" s="15">
        <v>0</v>
      </c>
      <c r="H110" s="15">
        <v>0</v>
      </c>
      <c r="I110" s="13" t="s">
        <v>6</v>
      </c>
      <c r="J110" s="13" t="s">
        <v>6</v>
      </c>
      <c r="K110" s="9">
        <f>IF(Table13[[#This Row],[Situación a 10 años]]="cumple",0,1)</f>
        <v>0</v>
      </c>
      <c r="L110" s="9">
        <f>IF(Table13[[#This Row],[Situación a 1 mes]]="cumple",0,1)</f>
        <v>0</v>
      </c>
      <c r="M110" s="10">
        <f>IF(Table13[[#This Row],[Aux_1]]+Table13[[#This Row],[Aux_2]]&gt;0,1,0)</f>
        <v>0</v>
      </c>
      <c r="N11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10" s="11" t="str">
        <f>IF(Table13[[#This Row],[Incumplimientos]]&gt;0,"Incumple IPH",IF(Table13[[#This Row],[Garantía volumétrica (%)]]&lt;100,"Cumple con déficit","Sin déficit"))</f>
        <v>Sin déficit</v>
      </c>
    </row>
    <row r="111" spans="1:15" x14ac:dyDescent="0.25">
      <c r="A111" s="3" t="s">
        <v>368</v>
      </c>
      <c r="B111" s="17">
        <v>3000112</v>
      </c>
      <c r="C111" s="2" t="s">
        <v>145</v>
      </c>
      <c r="D111" s="16">
        <v>0.15670000000000001</v>
      </c>
      <c r="E111" s="14">
        <v>0</v>
      </c>
      <c r="F111" s="15">
        <v>100</v>
      </c>
      <c r="G111" s="15">
        <v>0</v>
      </c>
      <c r="H111" s="15">
        <v>0</v>
      </c>
      <c r="I111" s="13" t="s">
        <v>6</v>
      </c>
      <c r="J111" s="13" t="s">
        <v>6</v>
      </c>
      <c r="K111" s="9">
        <f>IF(Table13[[#This Row],[Situación a 10 años]]="cumple",0,1)</f>
        <v>0</v>
      </c>
      <c r="L111" s="9">
        <f>IF(Table13[[#This Row],[Situación a 1 mes]]="cumple",0,1)</f>
        <v>0</v>
      </c>
      <c r="M111" s="10">
        <f>IF(Table13[[#This Row],[Aux_1]]+Table13[[#This Row],[Aux_2]]&gt;0,1,0)</f>
        <v>0</v>
      </c>
      <c r="N11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11" s="11" t="str">
        <f>IF(Table13[[#This Row],[Incumplimientos]]&gt;0,"Incumple IPH",IF(Table13[[#This Row],[Garantía volumétrica (%)]]&lt;100,"Cumple con déficit","Sin déficit"))</f>
        <v>Sin déficit</v>
      </c>
    </row>
    <row r="112" spans="1:15" x14ac:dyDescent="0.25">
      <c r="A112" s="3" t="s">
        <v>369</v>
      </c>
      <c r="B112" s="17">
        <v>3000113</v>
      </c>
      <c r="C112" s="2" t="s">
        <v>145</v>
      </c>
      <c r="D112" s="16">
        <v>1.52E-2</v>
      </c>
      <c r="E112" s="14">
        <v>0</v>
      </c>
      <c r="F112" s="15">
        <v>100</v>
      </c>
      <c r="G112" s="15">
        <v>0</v>
      </c>
      <c r="H112" s="15">
        <v>0</v>
      </c>
      <c r="I112" s="13" t="s">
        <v>6</v>
      </c>
      <c r="J112" s="13" t="s">
        <v>6</v>
      </c>
      <c r="K112" s="9">
        <f>IF(Table13[[#This Row],[Situación a 10 años]]="cumple",0,1)</f>
        <v>0</v>
      </c>
      <c r="L112" s="9">
        <f>IF(Table13[[#This Row],[Situación a 1 mes]]="cumple",0,1)</f>
        <v>0</v>
      </c>
      <c r="M112" s="10">
        <f>IF(Table13[[#This Row],[Aux_1]]+Table13[[#This Row],[Aux_2]]&gt;0,1,0)</f>
        <v>0</v>
      </c>
      <c r="N11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12" s="11" t="str">
        <f>IF(Table13[[#This Row],[Incumplimientos]]&gt;0,"Incumple IPH",IF(Table13[[#This Row],[Garantía volumétrica (%)]]&lt;100,"Cumple con déficit","Sin déficit"))</f>
        <v>Sin déficit</v>
      </c>
    </row>
    <row r="113" spans="1:15" x14ac:dyDescent="0.25">
      <c r="A113" s="3" t="s">
        <v>370</v>
      </c>
      <c r="B113" s="17">
        <v>3000117</v>
      </c>
      <c r="C113" s="2" t="s">
        <v>145</v>
      </c>
      <c r="D113" s="16">
        <v>3.3201000000000001</v>
      </c>
      <c r="E113" s="14">
        <v>0</v>
      </c>
      <c r="F113" s="15">
        <v>100</v>
      </c>
      <c r="G113" s="15">
        <v>0</v>
      </c>
      <c r="H113" s="15">
        <v>0</v>
      </c>
      <c r="I113" s="13" t="s">
        <v>6</v>
      </c>
      <c r="J113" s="13" t="s">
        <v>6</v>
      </c>
      <c r="K113" s="9">
        <f>IF(Table13[[#This Row],[Situación a 10 años]]="cumple",0,1)</f>
        <v>0</v>
      </c>
      <c r="L113" s="9">
        <f>IF(Table13[[#This Row],[Situación a 1 mes]]="cumple",0,1)</f>
        <v>0</v>
      </c>
      <c r="M113" s="10">
        <f>IF(Table13[[#This Row],[Aux_1]]+Table13[[#This Row],[Aux_2]]&gt;0,1,0)</f>
        <v>0</v>
      </c>
      <c r="N11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13" s="11" t="str">
        <f>IF(Table13[[#This Row],[Incumplimientos]]&gt;0,"Incumple IPH",IF(Table13[[#This Row],[Garantía volumétrica (%)]]&lt;100,"Cumple con déficit","Sin déficit"))</f>
        <v>Sin déficit</v>
      </c>
    </row>
    <row r="114" spans="1:15" x14ac:dyDescent="0.25">
      <c r="A114" s="3" t="s">
        <v>371</v>
      </c>
      <c r="B114" s="17">
        <v>3000118</v>
      </c>
      <c r="C114" s="2" t="s">
        <v>160</v>
      </c>
      <c r="D114" s="16">
        <v>0.44090000000000001</v>
      </c>
      <c r="E114" s="14">
        <v>0</v>
      </c>
      <c r="F114" s="15">
        <v>100</v>
      </c>
      <c r="G114" s="15">
        <v>0</v>
      </c>
      <c r="H114" s="15">
        <v>0</v>
      </c>
      <c r="I114" s="13" t="s">
        <v>6</v>
      </c>
      <c r="J114" s="13" t="s">
        <v>6</v>
      </c>
      <c r="K114" s="9">
        <f>IF(Table13[[#This Row],[Situación a 10 años]]="cumple",0,1)</f>
        <v>0</v>
      </c>
      <c r="L114" s="9">
        <f>IF(Table13[[#This Row],[Situación a 1 mes]]="cumple",0,1)</f>
        <v>0</v>
      </c>
      <c r="M114" s="10">
        <f>IF(Table13[[#This Row],[Aux_1]]+Table13[[#This Row],[Aux_2]]&gt;0,1,0)</f>
        <v>0</v>
      </c>
      <c r="N11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14" s="11" t="str">
        <f>IF(Table13[[#This Row],[Incumplimientos]]&gt;0,"Incumple IPH",IF(Table13[[#This Row],[Garantía volumétrica (%)]]&lt;100,"Cumple con déficit","Sin déficit"))</f>
        <v>Sin déficit</v>
      </c>
    </row>
    <row r="115" spans="1:15" x14ac:dyDescent="0.25">
      <c r="A115" s="3" t="s">
        <v>372</v>
      </c>
      <c r="B115" s="17">
        <v>3000119</v>
      </c>
      <c r="C115" s="2" t="s">
        <v>160</v>
      </c>
      <c r="D115" s="16">
        <v>6.5699999999999995E-2</v>
      </c>
      <c r="E115" s="14">
        <v>0</v>
      </c>
      <c r="F115" s="15">
        <v>100</v>
      </c>
      <c r="G115" s="15">
        <v>0</v>
      </c>
      <c r="H115" s="15">
        <v>0</v>
      </c>
      <c r="I115" s="13" t="s">
        <v>6</v>
      </c>
      <c r="J115" s="13" t="s">
        <v>6</v>
      </c>
      <c r="K115" s="9">
        <f>IF(Table13[[#This Row],[Situación a 10 años]]="cumple",0,1)</f>
        <v>0</v>
      </c>
      <c r="L115" s="9">
        <f>IF(Table13[[#This Row],[Situación a 1 mes]]="cumple",0,1)</f>
        <v>0</v>
      </c>
      <c r="M115" s="10">
        <f>IF(Table13[[#This Row],[Aux_1]]+Table13[[#This Row],[Aux_2]]&gt;0,1,0)</f>
        <v>0</v>
      </c>
      <c r="N11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15" s="11" t="str">
        <f>IF(Table13[[#This Row],[Incumplimientos]]&gt;0,"Incumple IPH",IF(Table13[[#This Row],[Garantía volumétrica (%)]]&lt;100,"Cumple con déficit","Sin déficit"))</f>
        <v>Sin déficit</v>
      </c>
    </row>
    <row r="116" spans="1:15" x14ac:dyDescent="0.25">
      <c r="A116" s="3" t="s">
        <v>373</v>
      </c>
      <c r="B116" s="17">
        <v>3000120</v>
      </c>
      <c r="C116" s="2" t="s">
        <v>145</v>
      </c>
      <c r="D116" s="16">
        <v>8.8999999999999999E-3</v>
      </c>
      <c r="E116" s="14">
        <v>0</v>
      </c>
      <c r="F116" s="15">
        <v>100</v>
      </c>
      <c r="G116" s="15">
        <v>0</v>
      </c>
      <c r="H116" s="15">
        <v>0</v>
      </c>
      <c r="I116" s="13" t="s">
        <v>6</v>
      </c>
      <c r="J116" s="13" t="s">
        <v>6</v>
      </c>
      <c r="K116" s="9">
        <f>IF(Table13[[#This Row],[Situación a 10 años]]="cumple",0,1)</f>
        <v>0</v>
      </c>
      <c r="L116" s="9">
        <f>IF(Table13[[#This Row],[Situación a 1 mes]]="cumple",0,1)</f>
        <v>0</v>
      </c>
      <c r="M116" s="10">
        <f>IF(Table13[[#This Row],[Aux_1]]+Table13[[#This Row],[Aux_2]]&gt;0,1,0)</f>
        <v>0</v>
      </c>
      <c r="N11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16" s="11" t="str">
        <f>IF(Table13[[#This Row],[Incumplimientos]]&gt;0,"Incumple IPH",IF(Table13[[#This Row],[Garantía volumétrica (%)]]&lt;100,"Cumple con déficit","Sin déficit"))</f>
        <v>Sin déficit</v>
      </c>
    </row>
    <row r="117" spans="1:15" x14ac:dyDescent="0.25">
      <c r="A117" s="3" t="s">
        <v>374</v>
      </c>
      <c r="B117" s="17">
        <v>3000122</v>
      </c>
      <c r="C117" s="2" t="s">
        <v>5</v>
      </c>
      <c r="D117" s="16">
        <v>0.13830000000000001</v>
      </c>
      <c r="E117" s="14">
        <v>0</v>
      </c>
      <c r="F117" s="15">
        <v>100</v>
      </c>
      <c r="G117" s="15">
        <v>0</v>
      </c>
      <c r="H117" s="15">
        <v>0</v>
      </c>
      <c r="I117" s="13" t="s">
        <v>6</v>
      </c>
      <c r="J117" s="13" t="s">
        <v>6</v>
      </c>
      <c r="K117" s="9">
        <f>IF(Table13[[#This Row],[Situación a 10 años]]="cumple",0,1)</f>
        <v>0</v>
      </c>
      <c r="L117" s="9">
        <f>IF(Table13[[#This Row],[Situación a 1 mes]]="cumple",0,1)</f>
        <v>0</v>
      </c>
      <c r="M117" s="10">
        <f>IF(Table13[[#This Row],[Aux_1]]+Table13[[#This Row],[Aux_2]]&gt;0,1,0)</f>
        <v>0</v>
      </c>
      <c r="N11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17" s="11" t="str">
        <f>IF(Table13[[#This Row],[Incumplimientos]]&gt;0,"Incumple IPH",IF(Table13[[#This Row],[Garantía volumétrica (%)]]&lt;100,"Cumple con déficit","Sin déficit"))</f>
        <v>Sin déficit</v>
      </c>
    </row>
    <row r="118" spans="1:15" x14ac:dyDescent="0.25">
      <c r="A118" s="3" t="s">
        <v>375</v>
      </c>
      <c r="B118" s="17">
        <v>3000123</v>
      </c>
      <c r="C118" s="2" t="s">
        <v>67</v>
      </c>
      <c r="D118" s="16">
        <v>6.1999999999999998E-3</v>
      </c>
      <c r="E118" s="14">
        <v>0</v>
      </c>
      <c r="F118" s="15">
        <v>100</v>
      </c>
      <c r="G118" s="15">
        <v>0</v>
      </c>
      <c r="H118" s="15">
        <v>0</v>
      </c>
      <c r="I118" s="13" t="s">
        <v>6</v>
      </c>
      <c r="J118" s="13" t="s">
        <v>6</v>
      </c>
      <c r="K118" s="9">
        <f>IF(Table13[[#This Row],[Situación a 10 años]]="cumple",0,1)</f>
        <v>0</v>
      </c>
      <c r="L118" s="9">
        <f>IF(Table13[[#This Row],[Situación a 1 mes]]="cumple",0,1)</f>
        <v>0</v>
      </c>
      <c r="M118" s="10">
        <f>IF(Table13[[#This Row],[Aux_1]]+Table13[[#This Row],[Aux_2]]&gt;0,1,0)</f>
        <v>0</v>
      </c>
      <c r="N11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18" s="11" t="str">
        <f>IF(Table13[[#This Row],[Incumplimientos]]&gt;0,"Incumple IPH",IF(Table13[[#This Row],[Garantía volumétrica (%)]]&lt;100,"Cumple con déficit","Sin déficit"))</f>
        <v>Sin déficit</v>
      </c>
    </row>
    <row r="119" spans="1:15" x14ac:dyDescent="0.25">
      <c r="A119" s="3" t="s">
        <v>376</v>
      </c>
      <c r="B119" s="17">
        <v>3000125</v>
      </c>
      <c r="C119" s="2" t="s">
        <v>106</v>
      </c>
      <c r="D119" s="16">
        <v>0.12940000000000002</v>
      </c>
      <c r="E119" s="14">
        <v>0</v>
      </c>
      <c r="F119" s="15">
        <v>100</v>
      </c>
      <c r="G119" s="15">
        <v>0</v>
      </c>
      <c r="H119" s="15">
        <v>0</v>
      </c>
      <c r="I119" s="13" t="s">
        <v>6</v>
      </c>
      <c r="J119" s="13" t="s">
        <v>6</v>
      </c>
      <c r="K119" s="9">
        <f>IF(Table13[[#This Row],[Situación a 10 años]]="cumple",0,1)</f>
        <v>0</v>
      </c>
      <c r="L119" s="9">
        <f>IF(Table13[[#This Row],[Situación a 1 mes]]="cumple",0,1)</f>
        <v>0</v>
      </c>
      <c r="M119" s="10">
        <f>IF(Table13[[#This Row],[Aux_1]]+Table13[[#This Row],[Aux_2]]&gt;0,1,0)</f>
        <v>0</v>
      </c>
      <c r="N11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19" s="11" t="str">
        <f>IF(Table13[[#This Row],[Incumplimientos]]&gt;0,"Incumple IPH",IF(Table13[[#This Row],[Garantía volumétrica (%)]]&lt;100,"Cumple con déficit","Sin déficit"))</f>
        <v>Sin déficit</v>
      </c>
    </row>
    <row r="120" spans="1:15" x14ac:dyDescent="0.25">
      <c r="A120" s="3" t="s">
        <v>377</v>
      </c>
      <c r="B120" s="17">
        <v>3000126</v>
      </c>
      <c r="C120" s="2" t="s">
        <v>117</v>
      </c>
      <c r="D120" s="16">
        <v>4.8600000000000004E-2</v>
      </c>
      <c r="E120" s="14">
        <v>0</v>
      </c>
      <c r="F120" s="15">
        <v>100</v>
      </c>
      <c r="G120" s="15">
        <v>0</v>
      </c>
      <c r="H120" s="15">
        <v>0</v>
      </c>
      <c r="I120" s="13" t="s">
        <v>6</v>
      </c>
      <c r="J120" s="13" t="s">
        <v>6</v>
      </c>
      <c r="K120" s="9">
        <f>IF(Table13[[#This Row],[Situación a 10 años]]="cumple",0,1)</f>
        <v>0</v>
      </c>
      <c r="L120" s="9">
        <f>IF(Table13[[#This Row],[Situación a 1 mes]]="cumple",0,1)</f>
        <v>0</v>
      </c>
      <c r="M120" s="10">
        <f>IF(Table13[[#This Row],[Aux_1]]+Table13[[#This Row],[Aux_2]]&gt;0,1,0)</f>
        <v>0</v>
      </c>
      <c r="N12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20" s="11" t="str">
        <f>IF(Table13[[#This Row],[Incumplimientos]]&gt;0,"Incumple IPH",IF(Table13[[#This Row],[Garantía volumétrica (%)]]&lt;100,"Cumple con déficit","Sin déficit"))</f>
        <v>Sin déficit</v>
      </c>
    </row>
    <row r="121" spans="1:15" x14ac:dyDescent="0.25">
      <c r="A121" s="3" t="s">
        <v>378</v>
      </c>
      <c r="B121" s="17">
        <v>3000128</v>
      </c>
      <c r="C121" s="2" t="s">
        <v>145</v>
      </c>
      <c r="D121" s="16">
        <v>0.22599999999999998</v>
      </c>
      <c r="E121" s="14">
        <v>0</v>
      </c>
      <c r="F121" s="15">
        <v>100</v>
      </c>
      <c r="G121" s="15">
        <v>0</v>
      </c>
      <c r="H121" s="15">
        <v>0</v>
      </c>
      <c r="I121" s="13" t="s">
        <v>6</v>
      </c>
      <c r="J121" s="13" t="s">
        <v>6</v>
      </c>
      <c r="K121" s="9">
        <f>IF(Table13[[#This Row],[Situación a 10 años]]="cumple",0,1)</f>
        <v>0</v>
      </c>
      <c r="L121" s="9">
        <f>IF(Table13[[#This Row],[Situación a 1 mes]]="cumple",0,1)</f>
        <v>0</v>
      </c>
      <c r="M121" s="10">
        <f>IF(Table13[[#This Row],[Aux_1]]+Table13[[#This Row],[Aux_2]]&gt;0,1,0)</f>
        <v>0</v>
      </c>
      <c r="N12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21" s="11" t="str">
        <f>IF(Table13[[#This Row],[Incumplimientos]]&gt;0,"Incumple IPH",IF(Table13[[#This Row],[Garantía volumétrica (%)]]&lt;100,"Cumple con déficit","Sin déficit"))</f>
        <v>Sin déficit</v>
      </c>
    </row>
    <row r="122" spans="1:15" x14ac:dyDescent="0.25">
      <c r="A122" s="3" t="s">
        <v>379</v>
      </c>
      <c r="B122" s="17">
        <v>3000155</v>
      </c>
      <c r="C122" s="2" t="s">
        <v>31</v>
      </c>
      <c r="D122" s="16">
        <v>3.4564000000000004</v>
      </c>
      <c r="E122" s="14">
        <v>0</v>
      </c>
      <c r="F122" s="15">
        <v>100</v>
      </c>
      <c r="G122" s="15">
        <v>0</v>
      </c>
      <c r="H122" s="15">
        <v>0</v>
      </c>
      <c r="I122" s="13" t="s">
        <v>6</v>
      </c>
      <c r="J122" s="13" t="s">
        <v>6</v>
      </c>
      <c r="K122" s="9">
        <f>IF(Table13[[#This Row],[Situación a 10 años]]="cumple",0,1)</f>
        <v>0</v>
      </c>
      <c r="L122" s="9">
        <f>IF(Table13[[#This Row],[Situación a 1 mes]]="cumple",0,1)</f>
        <v>0</v>
      </c>
      <c r="M122" s="10">
        <f>IF(Table13[[#This Row],[Aux_1]]+Table13[[#This Row],[Aux_2]]&gt;0,1,0)</f>
        <v>0</v>
      </c>
      <c r="N12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22" s="11" t="str">
        <f>IF(Table13[[#This Row],[Incumplimientos]]&gt;0,"Incumple IPH",IF(Table13[[#This Row],[Garantía volumétrica (%)]]&lt;100,"Cumple con déficit","Sin déficit"))</f>
        <v>Sin déficit</v>
      </c>
    </row>
    <row r="123" spans="1:15" x14ac:dyDescent="0.25">
      <c r="A123" s="3" t="s">
        <v>380</v>
      </c>
      <c r="B123" s="17">
        <v>3000159</v>
      </c>
      <c r="C123" s="2" t="s">
        <v>65</v>
      </c>
      <c r="D123" s="16">
        <v>2.2099000000000002</v>
      </c>
      <c r="E123" s="14">
        <v>0</v>
      </c>
      <c r="F123" s="15">
        <v>100</v>
      </c>
      <c r="G123" s="15">
        <v>0</v>
      </c>
      <c r="H123" s="15">
        <v>0</v>
      </c>
      <c r="I123" s="13" t="s">
        <v>6</v>
      </c>
      <c r="J123" s="13" t="s">
        <v>6</v>
      </c>
      <c r="K123" s="9">
        <f>IF(Table13[[#This Row],[Situación a 10 años]]="cumple",0,1)</f>
        <v>0</v>
      </c>
      <c r="L123" s="9">
        <f>IF(Table13[[#This Row],[Situación a 1 mes]]="cumple",0,1)</f>
        <v>0</v>
      </c>
      <c r="M123" s="10">
        <f>IF(Table13[[#This Row],[Aux_1]]+Table13[[#This Row],[Aux_2]]&gt;0,1,0)</f>
        <v>0</v>
      </c>
      <c r="N12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23" s="11" t="str">
        <f>IF(Table13[[#This Row],[Incumplimientos]]&gt;0,"Incumple IPH",IF(Table13[[#This Row],[Garantía volumétrica (%)]]&lt;100,"Cumple con déficit","Sin déficit"))</f>
        <v>Sin déficit</v>
      </c>
    </row>
    <row r="124" spans="1:15" x14ac:dyDescent="0.25">
      <c r="A124" s="3" t="s">
        <v>381</v>
      </c>
      <c r="B124" s="17">
        <v>3000161</v>
      </c>
      <c r="C124" s="2" t="s">
        <v>74</v>
      </c>
      <c r="D124" s="16">
        <v>0.99289999999999989</v>
      </c>
      <c r="E124" s="14">
        <v>0</v>
      </c>
      <c r="F124" s="15">
        <v>100</v>
      </c>
      <c r="G124" s="15">
        <v>0</v>
      </c>
      <c r="H124" s="15">
        <v>0</v>
      </c>
      <c r="I124" s="13" t="s">
        <v>6</v>
      </c>
      <c r="J124" s="13" t="s">
        <v>6</v>
      </c>
      <c r="K124" s="9">
        <f>IF(Table13[[#This Row],[Situación a 10 años]]="cumple",0,1)</f>
        <v>0</v>
      </c>
      <c r="L124" s="9">
        <f>IF(Table13[[#This Row],[Situación a 1 mes]]="cumple",0,1)</f>
        <v>0</v>
      </c>
      <c r="M124" s="10">
        <f>IF(Table13[[#This Row],[Aux_1]]+Table13[[#This Row],[Aux_2]]&gt;0,1,0)</f>
        <v>0</v>
      </c>
      <c r="N12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24" s="11" t="str">
        <f>IF(Table13[[#This Row],[Incumplimientos]]&gt;0,"Incumple IPH",IF(Table13[[#This Row],[Garantía volumétrica (%)]]&lt;100,"Cumple con déficit","Sin déficit"))</f>
        <v>Sin déficit</v>
      </c>
    </row>
    <row r="125" spans="1:15" x14ac:dyDescent="0.25">
      <c r="A125" s="3" t="s">
        <v>382</v>
      </c>
      <c r="B125" s="17">
        <v>3000164</v>
      </c>
      <c r="C125" s="2" t="s">
        <v>135</v>
      </c>
      <c r="D125" s="16">
        <v>0.1283</v>
      </c>
      <c r="E125" s="14">
        <v>0</v>
      </c>
      <c r="F125" s="15">
        <v>100</v>
      </c>
      <c r="G125" s="15">
        <v>0</v>
      </c>
      <c r="H125" s="15">
        <v>0</v>
      </c>
      <c r="I125" s="13" t="s">
        <v>6</v>
      </c>
      <c r="J125" s="13" t="s">
        <v>6</v>
      </c>
      <c r="K125" s="9">
        <f>IF(Table13[[#This Row],[Situación a 10 años]]="cumple",0,1)</f>
        <v>0</v>
      </c>
      <c r="L125" s="9">
        <f>IF(Table13[[#This Row],[Situación a 1 mes]]="cumple",0,1)</f>
        <v>0</v>
      </c>
      <c r="M125" s="10">
        <f>IF(Table13[[#This Row],[Aux_1]]+Table13[[#This Row],[Aux_2]]&gt;0,1,0)</f>
        <v>0</v>
      </c>
      <c r="N12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25" s="11" t="str">
        <f>IF(Table13[[#This Row],[Incumplimientos]]&gt;0,"Incumple IPH",IF(Table13[[#This Row],[Garantía volumétrica (%)]]&lt;100,"Cumple con déficit","Sin déficit"))</f>
        <v>Sin déficit</v>
      </c>
    </row>
    <row r="126" spans="1:15" x14ac:dyDescent="0.25">
      <c r="A126" s="3" t="s">
        <v>383</v>
      </c>
      <c r="B126" s="17">
        <v>3000168</v>
      </c>
      <c r="C126" s="2" t="s">
        <v>51</v>
      </c>
      <c r="D126" s="16">
        <v>1.3300000000000001E-2</v>
      </c>
      <c r="E126" s="14">
        <v>0</v>
      </c>
      <c r="F126" s="15">
        <v>100</v>
      </c>
      <c r="G126" s="15">
        <v>0</v>
      </c>
      <c r="H126" s="15">
        <v>0</v>
      </c>
      <c r="I126" s="13" t="s">
        <v>6</v>
      </c>
      <c r="J126" s="13" t="s">
        <v>6</v>
      </c>
      <c r="K126" s="9">
        <f>IF(Table13[[#This Row],[Situación a 10 años]]="cumple",0,1)</f>
        <v>0</v>
      </c>
      <c r="L126" s="9">
        <f>IF(Table13[[#This Row],[Situación a 1 mes]]="cumple",0,1)</f>
        <v>0</v>
      </c>
      <c r="M126" s="10">
        <f>IF(Table13[[#This Row],[Aux_1]]+Table13[[#This Row],[Aux_2]]&gt;0,1,0)</f>
        <v>0</v>
      </c>
      <c r="N12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26" s="11" t="str">
        <f>IF(Table13[[#This Row],[Incumplimientos]]&gt;0,"Incumple IPH",IF(Table13[[#This Row],[Garantía volumétrica (%)]]&lt;100,"Cumple con déficit","Sin déficit"))</f>
        <v>Sin déficit</v>
      </c>
    </row>
    <row r="127" spans="1:15" x14ac:dyDescent="0.25">
      <c r="A127" s="3" t="s">
        <v>384</v>
      </c>
      <c r="B127" s="17">
        <v>3000170</v>
      </c>
      <c r="C127" s="2" t="s">
        <v>51</v>
      </c>
      <c r="D127" s="16">
        <v>3.9100000000000003E-2</v>
      </c>
      <c r="E127" s="14">
        <v>0</v>
      </c>
      <c r="F127" s="15">
        <v>100</v>
      </c>
      <c r="G127" s="15">
        <v>0</v>
      </c>
      <c r="H127" s="15">
        <v>0</v>
      </c>
      <c r="I127" s="13" t="s">
        <v>6</v>
      </c>
      <c r="J127" s="13" t="s">
        <v>6</v>
      </c>
      <c r="K127" s="9">
        <f>IF(Table13[[#This Row],[Situación a 10 años]]="cumple",0,1)</f>
        <v>0</v>
      </c>
      <c r="L127" s="9">
        <f>IF(Table13[[#This Row],[Situación a 1 mes]]="cumple",0,1)</f>
        <v>0</v>
      </c>
      <c r="M127" s="10">
        <f>IF(Table13[[#This Row],[Aux_1]]+Table13[[#This Row],[Aux_2]]&gt;0,1,0)</f>
        <v>0</v>
      </c>
      <c r="N12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27" s="11" t="str">
        <f>IF(Table13[[#This Row],[Incumplimientos]]&gt;0,"Incumple IPH",IF(Table13[[#This Row],[Garantía volumétrica (%)]]&lt;100,"Cumple con déficit","Sin déficit"))</f>
        <v>Sin déficit</v>
      </c>
    </row>
    <row r="128" spans="1:15" x14ac:dyDescent="0.25">
      <c r="A128" s="3" t="s">
        <v>385</v>
      </c>
      <c r="B128" s="17">
        <v>3000173</v>
      </c>
      <c r="C128" s="2" t="s">
        <v>62</v>
      </c>
      <c r="D128" s="16">
        <v>0.38660000000000005</v>
      </c>
      <c r="E128" s="14">
        <v>0</v>
      </c>
      <c r="F128" s="15">
        <v>100</v>
      </c>
      <c r="G128" s="15">
        <v>0</v>
      </c>
      <c r="H128" s="15">
        <v>0</v>
      </c>
      <c r="I128" s="13" t="s">
        <v>6</v>
      </c>
      <c r="J128" s="13" t="s">
        <v>6</v>
      </c>
      <c r="K128" s="9">
        <f>IF(Table13[[#This Row],[Situación a 10 años]]="cumple",0,1)</f>
        <v>0</v>
      </c>
      <c r="L128" s="9">
        <f>IF(Table13[[#This Row],[Situación a 1 mes]]="cumple",0,1)</f>
        <v>0</v>
      </c>
      <c r="M128" s="10">
        <f>IF(Table13[[#This Row],[Aux_1]]+Table13[[#This Row],[Aux_2]]&gt;0,1,0)</f>
        <v>0</v>
      </c>
      <c r="N12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28" s="11" t="str">
        <f>IF(Table13[[#This Row],[Incumplimientos]]&gt;0,"Incumple IPH",IF(Table13[[#This Row],[Garantía volumétrica (%)]]&lt;100,"Cumple con déficit","Sin déficit"))</f>
        <v>Sin déficit</v>
      </c>
    </row>
    <row r="129" spans="1:15" x14ac:dyDescent="0.25">
      <c r="A129" s="3" t="s">
        <v>386</v>
      </c>
      <c r="B129" s="17">
        <v>3000174</v>
      </c>
      <c r="C129" s="2" t="s">
        <v>135</v>
      </c>
      <c r="D129" s="16">
        <v>0.28210000000000002</v>
      </c>
      <c r="E129" s="14">
        <v>0</v>
      </c>
      <c r="F129" s="15">
        <v>100</v>
      </c>
      <c r="G129" s="15">
        <v>0</v>
      </c>
      <c r="H129" s="15">
        <v>0</v>
      </c>
      <c r="I129" s="13" t="s">
        <v>6</v>
      </c>
      <c r="J129" s="13" t="s">
        <v>6</v>
      </c>
      <c r="K129" s="9">
        <f>IF(Table13[[#This Row],[Situación a 10 años]]="cumple",0,1)</f>
        <v>0</v>
      </c>
      <c r="L129" s="9">
        <f>IF(Table13[[#This Row],[Situación a 1 mes]]="cumple",0,1)</f>
        <v>0</v>
      </c>
      <c r="M129" s="10">
        <f>IF(Table13[[#This Row],[Aux_1]]+Table13[[#This Row],[Aux_2]]&gt;0,1,0)</f>
        <v>0</v>
      </c>
      <c r="N12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29" s="11" t="str">
        <f>IF(Table13[[#This Row],[Incumplimientos]]&gt;0,"Incumple IPH",IF(Table13[[#This Row],[Garantía volumétrica (%)]]&lt;100,"Cumple con déficit","Sin déficit"))</f>
        <v>Sin déficit</v>
      </c>
    </row>
    <row r="130" spans="1:15" x14ac:dyDescent="0.25">
      <c r="A130" s="3" t="s">
        <v>387</v>
      </c>
      <c r="B130" s="17">
        <v>3000176</v>
      </c>
      <c r="C130" s="2" t="s">
        <v>135</v>
      </c>
      <c r="D130" s="16">
        <v>1.4492000000000003</v>
      </c>
      <c r="E130" s="14">
        <v>0</v>
      </c>
      <c r="F130" s="15">
        <v>100</v>
      </c>
      <c r="G130" s="15">
        <v>0</v>
      </c>
      <c r="H130" s="15">
        <v>0</v>
      </c>
      <c r="I130" s="13" t="s">
        <v>6</v>
      </c>
      <c r="J130" s="13" t="s">
        <v>6</v>
      </c>
      <c r="K130" s="9">
        <f>IF(Table13[[#This Row],[Situación a 10 años]]="cumple",0,1)</f>
        <v>0</v>
      </c>
      <c r="L130" s="9">
        <f>IF(Table13[[#This Row],[Situación a 1 mes]]="cumple",0,1)</f>
        <v>0</v>
      </c>
      <c r="M130" s="10">
        <f>IF(Table13[[#This Row],[Aux_1]]+Table13[[#This Row],[Aux_2]]&gt;0,1,0)</f>
        <v>0</v>
      </c>
      <c r="N13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30" s="11" t="str">
        <f>IF(Table13[[#This Row],[Incumplimientos]]&gt;0,"Incumple IPH",IF(Table13[[#This Row],[Garantía volumétrica (%)]]&lt;100,"Cumple con déficit","Sin déficit"))</f>
        <v>Sin déficit</v>
      </c>
    </row>
    <row r="131" spans="1:15" x14ac:dyDescent="0.25">
      <c r="A131" s="3" t="s">
        <v>388</v>
      </c>
      <c r="B131" s="17">
        <v>3000177</v>
      </c>
      <c r="C131" s="2" t="s">
        <v>160</v>
      </c>
      <c r="D131" s="16">
        <v>0.16199999999999998</v>
      </c>
      <c r="E131" s="14">
        <v>0</v>
      </c>
      <c r="F131" s="15">
        <v>100</v>
      </c>
      <c r="G131" s="15">
        <v>0</v>
      </c>
      <c r="H131" s="15">
        <v>0</v>
      </c>
      <c r="I131" s="13" t="s">
        <v>6</v>
      </c>
      <c r="J131" s="13" t="s">
        <v>6</v>
      </c>
      <c r="K131" s="9">
        <f>IF(Table13[[#This Row],[Situación a 10 años]]="cumple",0,1)</f>
        <v>0</v>
      </c>
      <c r="L131" s="9">
        <f>IF(Table13[[#This Row],[Situación a 1 mes]]="cumple",0,1)</f>
        <v>0</v>
      </c>
      <c r="M131" s="10">
        <f>IF(Table13[[#This Row],[Aux_1]]+Table13[[#This Row],[Aux_2]]&gt;0,1,0)</f>
        <v>0</v>
      </c>
      <c r="N13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31" s="11" t="str">
        <f>IF(Table13[[#This Row],[Incumplimientos]]&gt;0,"Incumple IPH",IF(Table13[[#This Row],[Garantía volumétrica (%)]]&lt;100,"Cumple con déficit","Sin déficit"))</f>
        <v>Sin déficit</v>
      </c>
    </row>
    <row r="132" spans="1:15" x14ac:dyDescent="0.25">
      <c r="A132" s="3" t="s">
        <v>389</v>
      </c>
      <c r="B132" s="17">
        <v>3000178</v>
      </c>
      <c r="C132" s="2" t="s">
        <v>51</v>
      </c>
      <c r="D132" s="16">
        <v>0.11479999999999999</v>
      </c>
      <c r="E132" s="14">
        <v>0</v>
      </c>
      <c r="F132" s="15">
        <v>100</v>
      </c>
      <c r="G132" s="15">
        <v>0</v>
      </c>
      <c r="H132" s="15">
        <v>0</v>
      </c>
      <c r="I132" s="13" t="s">
        <v>6</v>
      </c>
      <c r="J132" s="13" t="s">
        <v>6</v>
      </c>
      <c r="K132" s="9">
        <f>IF(Table13[[#This Row],[Situación a 10 años]]="cumple",0,1)</f>
        <v>0</v>
      </c>
      <c r="L132" s="9">
        <f>IF(Table13[[#This Row],[Situación a 1 mes]]="cumple",0,1)</f>
        <v>0</v>
      </c>
      <c r="M132" s="10">
        <f>IF(Table13[[#This Row],[Aux_1]]+Table13[[#This Row],[Aux_2]]&gt;0,1,0)</f>
        <v>0</v>
      </c>
      <c r="N13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32" s="11" t="str">
        <f>IF(Table13[[#This Row],[Incumplimientos]]&gt;0,"Incumple IPH",IF(Table13[[#This Row],[Garantía volumétrica (%)]]&lt;100,"Cumple con déficit","Sin déficit"))</f>
        <v>Sin déficit</v>
      </c>
    </row>
    <row r="133" spans="1:15" x14ac:dyDescent="0.25">
      <c r="A133" s="3" t="s">
        <v>390</v>
      </c>
      <c r="B133" s="17">
        <v>3000180</v>
      </c>
      <c r="C133" s="2" t="s">
        <v>51</v>
      </c>
      <c r="D133" s="16">
        <v>0.11600000000000001</v>
      </c>
      <c r="E133" s="14">
        <v>0</v>
      </c>
      <c r="F133" s="15">
        <v>100</v>
      </c>
      <c r="G133" s="15">
        <v>0</v>
      </c>
      <c r="H133" s="15">
        <v>0</v>
      </c>
      <c r="I133" s="13" t="s">
        <v>6</v>
      </c>
      <c r="J133" s="13" t="s">
        <v>6</v>
      </c>
      <c r="K133" s="9">
        <f>IF(Table13[[#This Row],[Situación a 10 años]]="cumple",0,1)</f>
        <v>0</v>
      </c>
      <c r="L133" s="9">
        <f>IF(Table13[[#This Row],[Situación a 1 mes]]="cumple",0,1)</f>
        <v>0</v>
      </c>
      <c r="M133" s="10">
        <f>IF(Table13[[#This Row],[Aux_1]]+Table13[[#This Row],[Aux_2]]&gt;0,1,0)</f>
        <v>0</v>
      </c>
      <c r="N13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33" s="11" t="str">
        <f>IF(Table13[[#This Row],[Incumplimientos]]&gt;0,"Incumple IPH",IF(Table13[[#This Row],[Garantía volumétrica (%)]]&lt;100,"Cumple con déficit","Sin déficit"))</f>
        <v>Sin déficit</v>
      </c>
    </row>
    <row r="134" spans="1:15" x14ac:dyDescent="0.25">
      <c r="A134" s="3" t="s">
        <v>391</v>
      </c>
      <c r="B134" s="17">
        <v>3000182</v>
      </c>
      <c r="C134" s="2" t="s">
        <v>51</v>
      </c>
      <c r="D134" s="16">
        <v>1.7899999999999999E-2</v>
      </c>
      <c r="E134" s="14">
        <v>0</v>
      </c>
      <c r="F134" s="15">
        <v>100</v>
      </c>
      <c r="G134" s="15">
        <v>0</v>
      </c>
      <c r="H134" s="15">
        <v>0</v>
      </c>
      <c r="I134" s="13" t="s">
        <v>6</v>
      </c>
      <c r="J134" s="13" t="s">
        <v>6</v>
      </c>
      <c r="K134" s="9">
        <f>IF(Table13[[#This Row],[Situación a 10 años]]="cumple",0,1)</f>
        <v>0</v>
      </c>
      <c r="L134" s="9">
        <f>IF(Table13[[#This Row],[Situación a 1 mes]]="cumple",0,1)</f>
        <v>0</v>
      </c>
      <c r="M134" s="10">
        <f>IF(Table13[[#This Row],[Aux_1]]+Table13[[#This Row],[Aux_2]]&gt;0,1,0)</f>
        <v>0</v>
      </c>
      <c r="N13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34" s="11" t="str">
        <f>IF(Table13[[#This Row],[Incumplimientos]]&gt;0,"Incumple IPH",IF(Table13[[#This Row],[Garantía volumétrica (%)]]&lt;100,"Cumple con déficit","Sin déficit"))</f>
        <v>Sin déficit</v>
      </c>
    </row>
    <row r="135" spans="1:15" x14ac:dyDescent="0.25">
      <c r="A135" s="3" t="s">
        <v>392</v>
      </c>
      <c r="B135" s="17">
        <v>3000186</v>
      </c>
      <c r="C135" s="2" t="s">
        <v>51</v>
      </c>
      <c r="D135" s="16">
        <v>0.7339</v>
      </c>
      <c r="E135" s="14">
        <v>0</v>
      </c>
      <c r="F135" s="15">
        <v>100</v>
      </c>
      <c r="G135" s="15">
        <v>0</v>
      </c>
      <c r="H135" s="15">
        <v>0</v>
      </c>
      <c r="I135" s="13" t="s">
        <v>6</v>
      </c>
      <c r="J135" s="13" t="s">
        <v>6</v>
      </c>
      <c r="K135" s="9">
        <f>IF(Table13[[#This Row],[Situación a 10 años]]="cumple",0,1)</f>
        <v>0</v>
      </c>
      <c r="L135" s="9">
        <f>IF(Table13[[#This Row],[Situación a 1 mes]]="cumple",0,1)</f>
        <v>0</v>
      </c>
      <c r="M135" s="10">
        <f>IF(Table13[[#This Row],[Aux_1]]+Table13[[#This Row],[Aux_2]]&gt;0,1,0)</f>
        <v>0</v>
      </c>
      <c r="N13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35" s="11" t="str">
        <f>IF(Table13[[#This Row],[Incumplimientos]]&gt;0,"Incumple IPH",IF(Table13[[#This Row],[Garantía volumétrica (%)]]&lt;100,"Cumple con déficit","Sin déficit"))</f>
        <v>Sin déficit</v>
      </c>
    </row>
    <row r="136" spans="1:15" x14ac:dyDescent="0.25">
      <c r="A136" s="3" t="s">
        <v>393</v>
      </c>
      <c r="B136" s="17">
        <v>3000187</v>
      </c>
      <c r="C136" s="2" t="s">
        <v>31</v>
      </c>
      <c r="D136" s="16">
        <v>1.0952999999999999</v>
      </c>
      <c r="E136" s="14">
        <v>0</v>
      </c>
      <c r="F136" s="15">
        <v>100</v>
      </c>
      <c r="G136" s="15">
        <v>0</v>
      </c>
      <c r="H136" s="15">
        <v>0</v>
      </c>
      <c r="I136" s="13" t="s">
        <v>6</v>
      </c>
      <c r="J136" s="13" t="s">
        <v>6</v>
      </c>
      <c r="K136" s="9">
        <f>IF(Table13[[#This Row],[Situación a 10 años]]="cumple",0,1)</f>
        <v>0</v>
      </c>
      <c r="L136" s="9">
        <f>IF(Table13[[#This Row],[Situación a 1 mes]]="cumple",0,1)</f>
        <v>0</v>
      </c>
      <c r="M136" s="10">
        <f>IF(Table13[[#This Row],[Aux_1]]+Table13[[#This Row],[Aux_2]]&gt;0,1,0)</f>
        <v>0</v>
      </c>
      <c r="N13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36" s="11" t="str">
        <f>IF(Table13[[#This Row],[Incumplimientos]]&gt;0,"Incumple IPH",IF(Table13[[#This Row],[Garantía volumétrica (%)]]&lt;100,"Cumple con déficit","Sin déficit"))</f>
        <v>Sin déficit</v>
      </c>
    </row>
    <row r="137" spans="1:15" x14ac:dyDescent="0.25">
      <c r="A137" s="3" t="s">
        <v>394</v>
      </c>
      <c r="B137" s="17">
        <v>3000188</v>
      </c>
      <c r="C137" s="2" t="s">
        <v>18</v>
      </c>
      <c r="D137" s="16">
        <v>0.76</v>
      </c>
      <c r="E137" s="14">
        <v>0</v>
      </c>
      <c r="F137" s="15">
        <v>100</v>
      </c>
      <c r="G137" s="15">
        <v>0</v>
      </c>
      <c r="H137" s="15">
        <v>0</v>
      </c>
      <c r="I137" s="13" t="s">
        <v>6</v>
      </c>
      <c r="J137" s="13" t="s">
        <v>6</v>
      </c>
      <c r="K137" s="9">
        <f>IF(Table13[[#This Row],[Situación a 10 años]]="cumple",0,1)</f>
        <v>0</v>
      </c>
      <c r="L137" s="9">
        <f>IF(Table13[[#This Row],[Situación a 1 mes]]="cumple",0,1)</f>
        <v>0</v>
      </c>
      <c r="M137" s="10">
        <f>IF(Table13[[#This Row],[Aux_1]]+Table13[[#This Row],[Aux_2]]&gt;0,1,0)</f>
        <v>0</v>
      </c>
      <c r="N13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37" s="11" t="str">
        <f>IF(Table13[[#This Row],[Incumplimientos]]&gt;0,"Incumple IPH",IF(Table13[[#This Row],[Garantía volumétrica (%)]]&lt;100,"Cumple con déficit","Sin déficit"))</f>
        <v>Sin déficit</v>
      </c>
    </row>
    <row r="138" spans="1:15" x14ac:dyDescent="0.25">
      <c r="A138" s="3" t="s">
        <v>395</v>
      </c>
      <c r="B138" s="17">
        <v>3000189</v>
      </c>
      <c r="C138" s="2" t="s">
        <v>5</v>
      </c>
      <c r="D138" s="16">
        <v>0.54900000000000004</v>
      </c>
      <c r="E138" s="14">
        <v>0</v>
      </c>
      <c r="F138" s="15">
        <v>100</v>
      </c>
      <c r="G138" s="15">
        <v>0</v>
      </c>
      <c r="H138" s="15">
        <v>0</v>
      </c>
      <c r="I138" s="13" t="s">
        <v>6</v>
      </c>
      <c r="J138" s="13" t="s">
        <v>6</v>
      </c>
      <c r="K138" s="9">
        <f>IF(Table13[[#This Row],[Situación a 10 años]]="cumple",0,1)</f>
        <v>0</v>
      </c>
      <c r="L138" s="9">
        <f>IF(Table13[[#This Row],[Situación a 1 mes]]="cumple",0,1)</f>
        <v>0</v>
      </c>
      <c r="M138" s="10">
        <f>IF(Table13[[#This Row],[Aux_1]]+Table13[[#This Row],[Aux_2]]&gt;0,1,0)</f>
        <v>0</v>
      </c>
      <c r="N13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38" s="11" t="str">
        <f>IF(Table13[[#This Row],[Incumplimientos]]&gt;0,"Incumple IPH",IF(Table13[[#This Row],[Garantía volumétrica (%)]]&lt;100,"Cumple con déficit","Sin déficit"))</f>
        <v>Sin déficit</v>
      </c>
    </row>
    <row r="139" spans="1:15" x14ac:dyDescent="0.25">
      <c r="A139" s="3" t="s">
        <v>396</v>
      </c>
      <c r="B139" s="17">
        <v>3000190</v>
      </c>
      <c r="C139" s="2" t="s">
        <v>67</v>
      </c>
      <c r="D139" s="16">
        <v>0.15010000000000001</v>
      </c>
      <c r="E139" s="14">
        <v>0</v>
      </c>
      <c r="F139" s="15">
        <v>100</v>
      </c>
      <c r="G139" s="15">
        <v>0</v>
      </c>
      <c r="H139" s="15">
        <v>0</v>
      </c>
      <c r="I139" s="13" t="s">
        <v>6</v>
      </c>
      <c r="J139" s="13" t="s">
        <v>6</v>
      </c>
      <c r="K139" s="9">
        <f>IF(Table13[[#This Row],[Situación a 10 años]]="cumple",0,1)</f>
        <v>0</v>
      </c>
      <c r="L139" s="9">
        <f>IF(Table13[[#This Row],[Situación a 1 mes]]="cumple",0,1)</f>
        <v>0</v>
      </c>
      <c r="M139" s="10">
        <f>IF(Table13[[#This Row],[Aux_1]]+Table13[[#This Row],[Aux_2]]&gt;0,1,0)</f>
        <v>0</v>
      </c>
      <c r="N13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39" s="11" t="str">
        <f>IF(Table13[[#This Row],[Incumplimientos]]&gt;0,"Incumple IPH",IF(Table13[[#This Row],[Garantía volumétrica (%)]]&lt;100,"Cumple con déficit","Sin déficit"))</f>
        <v>Sin déficit</v>
      </c>
    </row>
    <row r="140" spans="1:15" x14ac:dyDescent="0.25">
      <c r="A140" s="3" t="s">
        <v>397</v>
      </c>
      <c r="B140" s="17">
        <v>3000191</v>
      </c>
      <c r="C140" s="2" t="s">
        <v>74</v>
      </c>
      <c r="D140" s="16">
        <v>0.4204</v>
      </c>
      <c r="E140" s="14">
        <v>0</v>
      </c>
      <c r="F140" s="15">
        <v>100</v>
      </c>
      <c r="G140" s="15">
        <v>0</v>
      </c>
      <c r="H140" s="15">
        <v>0</v>
      </c>
      <c r="I140" s="13" t="s">
        <v>6</v>
      </c>
      <c r="J140" s="13" t="s">
        <v>6</v>
      </c>
      <c r="K140" s="9">
        <f>IF(Table13[[#This Row],[Situación a 10 años]]="cumple",0,1)</f>
        <v>0</v>
      </c>
      <c r="L140" s="9">
        <f>IF(Table13[[#This Row],[Situación a 1 mes]]="cumple",0,1)</f>
        <v>0</v>
      </c>
      <c r="M140" s="10">
        <f>IF(Table13[[#This Row],[Aux_1]]+Table13[[#This Row],[Aux_2]]&gt;0,1,0)</f>
        <v>0</v>
      </c>
      <c r="N14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40" s="11" t="str">
        <f>IF(Table13[[#This Row],[Incumplimientos]]&gt;0,"Incumple IPH",IF(Table13[[#This Row],[Garantía volumétrica (%)]]&lt;100,"Cumple con déficit","Sin déficit"))</f>
        <v>Sin déficit</v>
      </c>
    </row>
    <row r="141" spans="1:15" x14ac:dyDescent="0.25">
      <c r="A141" s="3" t="s">
        <v>398</v>
      </c>
      <c r="B141" s="17">
        <v>3000192</v>
      </c>
      <c r="C141" s="2" t="s">
        <v>106</v>
      </c>
      <c r="D141" s="16">
        <v>0.41159999999999997</v>
      </c>
      <c r="E141" s="14">
        <v>0</v>
      </c>
      <c r="F141" s="15">
        <v>100</v>
      </c>
      <c r="G141" s="15">
        <v>0</v>
      </c>
      <c r="H141" s="15">
        <v>0</v>
      </c>
      <c r="I141" s="13" t="s">
        <v>6</v>
      </c>
      <c r="J141" s="13" t="s">
        <v>6</v>
      </c>
      <c r="K141" s="9">
        <f>IF(Table13[[#This Row],[Situación a 10 años]]="cumple",0,1)</f>
        <v>0</v>
      </c>
      <c r="L141" s="9">
        <f>IF(Table13[[#This Row],[Situación a 1 mes]]="cumple",0,1)</f>
        <v>0</v>
      </c>
      <c r="M141" s="10">
        <f>IF(Table13[[#This Row],[Aux_1]]+Table13[[#This Row],[Aux_2]]&gt;0,1,0)</f>
        <v>0</v>
      </c>
      <c r="N14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41" s="11" t="str">
        <f>IF(Table13[[#This Row],[Incumplimientos]]&gt;0,"Incumple IPH",IF(Table13[[#This Row],[Garantía volumétrica (%)]]&lt;100,"Cumple con déficit","Sin déficit"))</f>
        <v>Sin déficit</v>
      </c>
    </row>
    <row r="142" spans="1:15" x14ac:dyDescent="0.25">
      <c r="A142" s="3" t="s">
        <v>399</v>
      </c>
      <c r="B142" s="17">
        <v>3000193</v>
      </c>
      <c r="C142" s="2" t="s">
        <v>117</v>
      </c>
      <c r="D142" s="16">
        <v>0.10930000000000001</v>
      </c>
      <c r="E142" s="14">
        <v>0</v>
      </c>
      <c r="F142" s="15">
        <v>100</v>
      </c>
      <c r="G142" s="15">
        <v>0</v>
      </c>
      <c r="H142" s="15">
        <v>0</v>
      </c>
      <c r="I142" s="13" t="s">
        <v>6</v>
      </c>
      <c r="J142" s="13" t="s">
        <v>6</v>
      </c>
      <c r="K142" s="9">
        <f>IF(Table13[[#This Row],[Situación a 10 años]]="cumple",0,1)</f>
        <v>0</v>
      </c>
      <c r="L142" s="9">
        <f>IF(Table13[[#This Row],[Situación a 1 mes]]="cumple",0,1)</f>
        <v>0</v>
      </c>
      <c r="M142" s="10">
        <f>IF(Table13[[#This Row],[Aux_1]]+Table13[[#This Row],[Aux_2]]&gt;0,1,0)</f>
        <v>0</v>
      </c>
      <c r="N14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42" s="11" t="str">
        <f>IF(Table13[[#This Row],[Incumplimientos]]&gt;0,"Incumple IPH",IF(Table13[[#This Row],[Garantía volumétrica (%)]]&lt;100,"Cumple con déficit","Sin déficit"))</f>
        <v>Sin déficit</v>
      </c>
    </row>
    <row r="143" spans="1:15" x14ac:dyDescent="0.25">
      <c r="A143" s="3" t="s">
        <v>400</v>
      </c>
      <c r="B143" s="17">
        <v>3000194</v>
      </c>
      <c r="C143" s="2" t="s">
        <v>135</v>
      </c>
      <c r="D143" s="16">
        <v>0.9840000000000001</v>
      </c>
      <c r="E143" s="14">
        <v>0</v>
      </c>
      <c r="F143" s="15">
        <v>100</v>
      </c>
      <c r="G143" s="15">
        <v>0</v>
      </c>
      <c r="H143" s="15">
        <v>0</v>
      </c>
      <c r="I143" s="13" t="s">
        <v>6</v>
      </c>
      <c r="J143" s="13" t="s">
        <v>6</v>
      </c>
      <c r="K143" s="9">
        <f>IF(Table13[[#This Row],[Situación a 10 años]]="cumple",0,1)</f>
        <v>0</v>
      </c>
      <c r="L143" s="9">
        <f>IF(Table13[[#This Row],[Situación a 1 mes]]="cumple",0,1)</f>
        <v>0</v>
      </c>
      <c r="M143" s="10">
        <f>IF(Table13[[#This Row],[Aux_1]]+Table13[[#This Row],[Aux_2]]&gt;0,1,0)</f>
        <v>0</v>
      </c>
      <c r="N14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43" s="11" t="str">
        <f>IF(Table13[[#This Row],[Incumplimientos]]&gt;0,"Incumple IPH",IF(Table13[[#This Row],[Garantía volumétrica (%)]]&lt;100,"Cumple con déficit","Sin déficit"))</f>
        <v>Sin déficit</v>
      </c>
    </row>
    <row r="144" spans="1:15" x14ac:dyDescent="0.25">
      <c r="A144" s="3" t="s">
        <v>401</v>
      </c>
      <c r="B144" s="17">
        <v>3000195</v>
      </c>
      <c r="C144" s="2" t="s">
        <v>65</v>
      </c>
      <c r="D144" s="16">
        <v>0.10629999999999999</v>
      </c>
      <c r="E144" s="14">
        <v>0</v>
      </c>
      <c r="F144" s="15">
        <v>100</v>
      </c>
      <c r="G144" s="15">
        <v>0</v>
      </c>
      <c r="H144" s="15">
        <v>0</v>
      </c>
      <c r="I144" s="13" t="s">
        <v>6</v>
      </c>
      <c r="J144" s="13" t="s">
        <v>6</v>
      </c>
      <c r="K144" s="9">
        <f>IF(Table13[[#This Row],[Situación a 10 años]]="cumple",0,1)</f>
        <v>0</v>
      </c>
      <c r="L144" s="9">
        <f>IF(Table13[[#This Row],[Situación a 1 mes]]="cumple",0,1)</f>
        <v>0</v>
      </c>
      <c r="M144" s="10">
        <f>IF(Table13[[#This Row],[Aux_1]]+Table13[[#This Row],[Aux_2]]&gt;0,1,0)</f>
        <v>0</v>
      </c>
      <c r="N14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44" s="11" t="str">
        <f>IF(Table13[[#This Row],[Incumplimientos]]&gt;0,"Incumple IPH",IF(Table13[[#This Row],[Garantía volumétrica (%)]]&lt;100,"Cumple con déficit","Sin déficit"))</f>
        <v>Sin déficit</v>
      </c>
    </row>
    <row r="145" spans="1:15" x14ac:dyDescent="0.25">
      <c r="A145" s="3" t="s">
        <v>402</v>
      </c>
      <c r="B145" s="17">
        <v>3000196</v>
      </c>
      <c r="C145" s="2" t="s">
        <v>145</v>
      </c>
      <c r="D145" s="16">
        <v>0.77739999999999998</v>
      </c>
      <c r="E145" s="14">
        <v>0</v>
      </c>
      <c r="F145" s="15">
        <v>100</v>
      </c>
      <c r="G145" s="15">
        <v>0</v>
      </c>
      <c r="H145" s="15">
        <v>0</v>
      </c>
      <c r="I145" s="13" t="s">
        <v>6</v>
      </c>
      <c r="J145" s="13" t="s">
        <v>6</v>
      </c>
      <c r="K145" s="9">
        <f>IF(Table13[[#This Row],[Situación a 10 años]]="cumple",0,1)</f>
        <v>0</v>
      </c>
      <c r="L145" s="9">
        <f>IF(Table13[[#This Row],[Situación a 1 mes]]="cumple",0,1)</f>
        <v>0</v>
      </c>
      <c r="M145" s="10">
        <f>IF(Table13[[#This Row],[Aux_1]]+Table13[[#This Row],[Aux_2]]&gt;0,1,0)</f>
        <v>0</v>
      </c>
      <c r="N14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45" s="11" t="str">
        <f>IF(Table13[[#This Row],[Incumplimientos]]&gt;0,"Incumple IPH",IF(Table13[[#This Row],[Garantía volumétrica (%)]]&lt;100,"Cumple con déficit","Sin déficit"))</f>
        <v>Sin déficit</v>
      </c>
    </row>
    <row r="146" spans="1:15" x14ac:dyDescent="0.25">
      <c r="A146" s="3" t="s">
        <v>403</v>
      </c>
      <c r="B146" s="17">
        <v>3000197</v>
      </c>
      <c r="C146" s="2" t="s">
        <v>160</v>
      </c>
      <c r="D146" s="16">
        <v>0.2177</v>
      </c>
      <c r="E146" s="14">
        <v>0</v>
      </c>
      <c r="F146" s="15">
        <v>100</v>
      </c>
      <c r="G146" s="15">
        <v>0</v>
      </c>
      <c r="H146" s="15">
        <v>0</v>
      </c>
      <c r="I146" s="13" t="s">
        <v>6</v>
      </c>
      <c r="J146" s="13" t="s">
        <v>6</v>
      </c>
      <c r="K146" s="9">
        <f>IF(Table13[[#This Row],[Situación a 10 años]]="cumple",0,1)</f>
        <v>0</v>
      </c>
      <c r="L146" s="9">
        <f>IF(Table13[[#This Row],[Situación a 1 mes]]="cumple",0,1)</f>
        <v>0</v>
      </c>
      <c r="M146" s="10">
        <f>IF(Table13[[#This Row],[Aux_1]]+Table13[[#This Row],[Aux_2]]&gt;0,1,0)</f>
        <v>0</v>
      </c>
      <c r="N14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46" s="11" t="str">
        <f>IF(Table13[[#This Row],[Incumplimientos]]&gt;0,"Incumple IPH",IF(Table13[[#This Row],[Garantía volumétrica (%)]]&lt;100,"Cumple con déficit","Sin déficit"))</f>
        <v>Sin déficit</v>
      </c>
    </row>
    <row r="147" spans="1:15" x14ac:dyDescent="0.25">
      <c r="A147" s="3" t="s">
        <v>404</v>
      </c>
      <c r="B147" s="17">
        <v>3000201</v>
      </c>
      <c r="C147" s="2" t="s">
        <v>67</v>
      </c>
      <c r="D147" s="16">
        <v>0.44719999999999993</v>
      </c>
      <c r="E147" s="14">
        <v>0</v>
      </c>
      <c r="F147" s="15">
        <v>100</v>
      </c>
      <c r="G147" s="15">
        <v>0</v>
      </c>
      <c r="H147" s="15">
        <v>0</v>
      </c>
      <c r="I147" s="13" t="s">
        <v>6</v>
      </c>
      <c r="J147" s="13" t="s">
        <v>6</v>
      </c>
      <c r="K147" s="9">
        <f>IF(Table13[[#This Row],[Situación a 10 años]]="cumple",0,1)</f>
        <v>0</v>
      </c>
      <c r="L147" s="9">
        <f>IF(Table13[[#This Row],[Situación a 1 mes]]="cumple",0,1)</f>
        <v>0</v>
      </c>
      <c r="M147" s="10">
        <f>IF(Table13[[#This Row],[Aux_1]]+Table13[[#This Row],[Aux_2]]&gt;0,1,0)</f>
        <v>0</v>
      </c>
      <c r="N14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47" s="11" t="str">
        <f>IF(Table13[[#This Row],[Incumplimientos]]&gt;0,"Incumple IPH",IF(Table13[[#This Row],[Garantía volumétrica (%)]]&lt;100,"Cumple con déficit","Sin déficit"))</f>
        <v>Sin déficit</v>
      </c>
    </row>
    <row r="148" spans="1:15" x14ac:dyDescent="0.25">
      <c r="A148" s="3" t="s">
        <v>405</v>
      </c>
      <c r="B148" s="17">
        <v>3000202</v>
      </c>
      <c r="C148" s="2" t="s">
        <v>117</v>
      </c>
      <c r="D148" s="16">
        <v>3.3733</v>
      </c>
      <c r="E148" s="14">
        <v>0</v>
      </c>
      <c r="F148" s="15">
        <v>100</v>
      </c>
      <c r="G148" s="15">
        <v>0</v>
      </c>
      <c r="H148" s="15">
        <v>0</v>
      </c>
      <c r="I148" s="13" t="s">
        <v>6</v>
      </c>
      <c r="J148" s="13" t="s">
        <v>6</v>
      </c>
      <c r="K148" s="9">
        <f>IF(Table13[[#This Row],[Situación a 10 años]]="cumple",0,1)</f>
        <v>0</v>
      </c>
      <c r="L148" s="9">
        <f>IF(Table13[[#This Row],[Situación a 1 mes]]="cumple",0,1)</f>
        <v>0</v>
      </c>
      <c r="M148" s="10">
        <f>IF(Table13[[#This Row],[Aux_1]]+Table13[[#This Row],[Aux_2]]&gt;0,1,0)</f>
        <v>0</v>
      </c>
      <c r="N14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48" s="11" t="str">
        <f>IF(Table13[[#This Row],[Incumplimientos]]&gt;0,"Incumple IPH",IF(Table13[[#This Row],[Garantía volumétrica (%)]]&lt;100,"Cumple con déficit","Sin déficit"))</f>
        <v>Sin déficit</v>
      </c>
    </row>
    <row r="149" spans="1:15" x14ac:dyDescent="0.25">
      <c r="A149" s="3" t="s">
        <v>406</v>
      </c>
      <c r="B149" s="17">
        <v>3000203</v>
      </c>
      <c r="C149" s="2" t="s">
        <v>65</v>
      </c>
      <c r="D149" s="16">
        <v>0.59340000000000015</v>
      </c>
      <c r="E149" s="14">
        <v>0</v>
      </c>
      <c r="F149" s="15">
        <v>100</v>
      </c>
      <c r="G149" s="15">
        <v>0</v>
      </c>
      <c r="H149" s="15">
        <v>0</v>
      </c>
      <c r="I149" s="13" t="s">
        <v>6</v>
      </c>
      <c r="J149" s="13" t="s">
        <v>6</v>
      </c>
      <c r="K149" s="9">
        <f>IF(Table13[[#This Row],[Situación a 10 años]]="cumple",0,1)</f>
        <v>0</v>
      </c>
      <c r="L149" s="9">
        <f>IF(Table13[[#This Row],[Situación a 1 mes]]="cumple",0,1)</f>
        <v>0</v>
      </c>
      <c r="M149" s="10">
        <f>IF(Table13[[#This Row],[Aux_1]]+Table13[[#This Row],[Aux_2]]&gt;0,1,0)</f>
        <v>0</v>
      </c>
      <c r="N14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49" s="11" t="str">
        <f>IF(Table13[[#This Row],[Incumplimientos]]&gt;0,"Incumple IPH",IF(Table13[[#This Row],[Garantía volumétrica (%)]]&lt;100,"Cumple con déficit","Sin déficit"))</f>
        <v>Sin déficit</v>
      </c>
    </row>
    <row r="150" spans="1:15" x14ac:dyDescent="0.25">
      <c r="A150" s="3" t="s">
        <v>407</v>
      </c>
      <c r="B150" s="17">
        <v>3000204</v>
      </c>
      <c r="C150" s="2" t="s">
        <v>5</v>
      </c>
      <c r="D150" s="16">
        <v>4.7454999999999998</v>
      </c>
      <c r="E150" s="14">
        <v>0</v>
      </c>
      <c r="F150" s="15">
        <v>100</v>
      </c>
      <c r="G150" s="15">
        <v>0</v>
      </c>
      <c r="H150" s="15">
        <v>0</v>
      </c>
      <c r="I150" s="13" t="s">
        <v>6</v>
      </c>
      <c r="J150" s="13" t="s">
        <v>6</v>
      </c>
      <c r="K150" s="9">
        <f>IF(Table13[[#This Row],[Situación a 10 años]]="cumple",0,1)</f>
        <v>0</v>
      </c>
      <c r="L150" s="9">
        <f>IF(Table13[[#This Row],[Situación a 1 mes]]="cumple",0,1)</f>
        <v>0</v>
      </c>
      <c r="M150" s="10">
        <f>IF(Table13[[#This Row],[Aux_1]]+Table13[[#This Row],[Aux_2]]&gt;0,1,0)</f>
        <v>0</v>
      </c>
      <c r="N15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50" s="11" t="str">
        <f>IF(Table13[[#This Row],[Incumplimientos]]&gt;0,"Incumple IPH",IF(Table13[[#This Row],[Garantía volumétrica (%)]]&lt;100,"Cumple con déficit","Sin déficit"))</f>
        <v>Sin déficit</v>
      </c>
    </row>
    <row r="151" spans="1:15" x14ac:dyDescent="0.25">
      <c r="A151" s="3" t="s">
        <v>408</v>
      </c>
      <c r="B151" s="17">
        <v>3000205</v>
      </c>
      <c r="C151" s="2" t="s">
        <v>18</v>
      </c>
      <c r="D151" s="16">
        <v>0.76100000000000001</v>
      </c>
      <c r="E151" s="14">
        <v>0</v>
      </c>
      <c r="F151" s="15">
        <v>100</v>
      </c>
      <c r="G151" s="15">
        <v>0</v>
      </c>
      <c r="H151" s="15">
        <v>0</v>
      </c>
      <c r="I151" s="13" t="s">
        <v>6</v>
      </c>
      <c r="J151" s="13" t="s">
        <v>6</v>
      </c>
      <c r="K151" s="9">
        <f>IF(Table13[[#This Row],[Situación a 10 años]]="cumple",0,1)</f>
        <v>0</v>
      </c>
      <c r="L151" s="9">
        <f>IF(Table13[[#This Row],[Situación a 1 mes]]="cumple",0,1)</f>
        <v>0</v>
      </c>
      <c r="M151" s="10">
        <f>IF(Table13[[#This Row],[Aux_1]]+Table13[[#This Row],[Aux_2]]&gt;0,1,0)</f>
        <v>0</v>
      </c>
      <c r="N15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51" s="11" t="str">
        <f>IF(Table13[[#This Row],[Incumplimientos]]&gt;0,"Incumple IPH",IF(Table13[[#This Row],[Garantía volumétrica (%)]]&lt;100,"Cumple con déficit","Sin déficit"))</f>
        <v>Sin déficit</v>
      </c>
    </row>
    <row r="152" spans="1:15" x14ac:dyDescent="0.25">
      <c r="A152" s="3" t="s">
        <v>409</v>
      </c>
      <c r="B152" s="17">
        <v>3000206</v>
      </c>
      <c r="C152" s="2" t="s">
        <v>74</v>
      </c>
      <c r="D152" s="16">
        <v>2.1299999999999999E-2</v>
      </c>
      <c r="E152" s="14">
        <v>0</v>
      </c>
      <c r="F152" s="15">
        <v>100</v>
      </c>
      <c r="G152" s="15">
        <v>0</v>
      </c>
      <c r="H152" s="15">
        <v>0</v>
      </c>
      <c r="I152" s="13" t="s">
        <v>6</v>
      </c>
      <c r="J152" s="13" t="s">
        <v>6</v>
      </c>
      <c r="K152" s="9">
        <f>IF(Table13[[#This Row],[Situación a 10 años]]="cumple",0,1)</f>
        <v>0</v>
      </c>
      <c r="L152" s="9">
        <f>IF(Table13[[#This Row],[Situación a 1 mes]]="cumple",0,1)</f>
        <v>0</v>
      </c>
      <c r="M152" s="10">
        <f>IF(Table13[[#This Row],[Aux_1]]+Table13[[#This Row],[Aux_2]]&gt;0,1,0)</f>
        <v>0</v>
      </c>
      <c r="N15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52" s="11" t="str">
        <f>IF(Table13[[#This Row],[Incumplimientos]]&gt;0,"Incumple IPH",IF(Table13[[#This Row],[Garantía volumétrica (%)]]&lt;100,"Cumple con déficit","Sin déficit"))</f>
        <v>Sin déficit</v>
      </c>
    </row>
    <row r="153" spans="1:15" x14ac:dyDescent="0.25">
      <c r="A153" s="3" t="s">
        <v>410</v>
      </c>
      <c r="B153" s="17">
        <v>3000207</v>
      </c>
      <c r="C153" s="2" t="s">
        <v>62</v>
      </c>
      <c r="D153" s="16">
        <v>0.55559999999999998</v>
      </c>
      <c r="E153" s="14">
        <v>0</v>
      </c>
      <c r="F153" s="15">
        <v>100</v>
      </c>
      <c r="G153" s="15">
        <v>0</v>
      </c>
      <c r="H153" s="15">
        <v>0</v>
      </c>
      <c r="I153" s="13" t="s">
        <v>6</v>
      </c>
      <c r="J153" s="13" t="s">
        <v>6</v>
      </c>
      <c r="K153" s="9">
        <f>IF(Table13[[#This Row],[Situación a 10 años]]="cumple",0,1)</f>
        <v>0</v>
      </c>
      <c r="L153" s="9">
        <f>IF(Table13[[#This Row],[Situación a 1 mes]]="cumple",0,1)</f>
        <v>0</v>
      </c>
      <c r="M153" s="10">
        <f>IF(Table13[[#This Row],[Aux_1]]+Table13[[#This Row],[Aux_2]]&gt;0,1,0)</f>
        <v>0</v>
      </c>
      <c r="N15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53" s="11" t="str">
        <f>IF(Table13[[#This Row],[Incumplimientos]]&gt;0,"Incumple IPH",IF(Table13[[#This Row],[Garantía volumétrica (%)]]&lt;100,"Cumple con déficit","Sin déficit"))</f>
        <v>Sin déficit</v>
      </c>
    </row>
    <row r="154" spans="1:15" x14ac:dyDescent="0.25">
      <c r="A154" s="3" t="s">
        <v>411</v>
      </c>
      <c r="B154" s="17">
        <v>3000208</v>
      </c>
      <c r="C154" s="2" t="s">
        <v>67</v>
      </c>
      <c r="D154" s="16">
        <v>0.91910000000000003</v>
      </c>
      <c r="E154" s="14">
        <v>0</v>
      </c>
      <c r="F154" s="15">
        <v>100</v>
      </c>
      <c r="G154" s="15">
        <v>0</v>
      </c>
      <c r="H154" s="15">
        <v>0</v>
      </c>
      <c r="I154" s="13" t="s">
        <v>6</v>
      </c>
      <c r="J154" s="13" t="s">
        <v>6</v>
      </c>
      <c r="K154" s="9">
        <f>IF(Table13[[#This Row],[Situación a 10 años]]="cumple",0,1)</f>
        <v>0</v>
      </c>
      <c r="L154" s="9">
        <f>IF(Table13[[#This Row],[Situación a 1 mes]]="cumple",0,1)</f>
        <v>0</v>
      </c>
      <c r="M154" s="10">
        <f>IF(Table13[[#This Row],[Aux_1]]+Table13[[#This Row],[Aux_2]]&gt;0,1,0)</f>
        <v>0</v>
      </c>
      <c r="N15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54" s="11" t="str">
        <f>IF(Table13[[#This Row],[Incumplimientos]]&gt;0,"Incumple IPH",IF(Table13[[#This Row],[Garantía volumétrica (%)]]&lt;100,"Cumple con déficit","Sin déficit"))</f>
        <v>Sin déficit</v>
      </c>
    </row>
    <row r="155" spans="1:15" x14ac:dyDescent="0.25">
      <c r="A155" s="3" t="s">
        <v>412</v>
      </c>
      <c r="B155" s="17">
        <v>3000209</v>
      </c>
      <c r="C155" s="2" t="s">
        <v>74</v>
      </c>
      <c r="D155" s="16">
        <v>6.7699999999999996E-2</v>
      </c>
      <c r="E155" s="14">
        <v>0</v>
      </c>
      <c r="F155" s="15">
        <v>100</v>
      </c>
      <c r="G155" s="15">
        <v>0</v>
      </c>
      <c r="H155" s="15">
        <v>0</v>
      </c>
      <c r="I155" s="13" t="s">
        <v>6</v>
      </c>
      <c r="J155" s="13" t="s">
        <v>6</v>
      </c>
      <c r="K155" s="9">
        <f>IF(Table13[[#This Row],[Situación a 10 años]]="cumple",0,1)</f>
        <v>0</v>
      </c>
      <c r="L155" s="9">
        <f>IF(Table13[[#This Row],[Situación a 1 mes]]="cumple",0,1)</f>
        <v>0</v>
      </c>
      <c r="M155" s="10">
        <f>IF(Table13[[#This Row],[Aux_1]]+Table13[[#This Row],[Aux_2]]&gt;0,1,0)</f>
        <v>0</v>
      </c>
      <c r="N15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55" s="11" t="str">
        <f>IF(Table13[[#This Row],[Incumplimientos]]&gt;0,"Incumple IPH",IF(Table13[[#This Row],[Garantía volumétrica (%)]]&lt;100,"Cumple con déficit","Sin déficit"))</f>
        <v>Sin déficit</v>
      </c>
    </row>
    <row r="156" spans="1:15" x14ac:dyDescent="0.25">
      <c r="A156" s="3" t="s">
        <v>413</v>
      </c>
      <c r="B156" s="17">
        <v>3000210</v>
      </c>
      <c r="C156" s="2" t="s">
        <v>67</v>
      </c>
      <c r="D156" s="16">
        <v>6.6199999999999995E-2</v>
      </c>
      <c r="E156" s="14">
        <v>0</v>
      </c>
      <c r="F156" s="15">
        <v>100</v>
      </c>
      <c r="G156" s="15">
        <v>0</v>
      </c>
      <c r="H156" s="15">
        <v>0</v>
      </c>
      <c r="I156" s="13" t="s">
        <v>6</v>
      </c>
      <c r="J156" s="13" t="s">
        <v>6</v>
      </c>
      <c r="K156" s="9">
        <f>IF(Table13[[#This Row],[Situación a 10 años]]="cumple",0,1)</f>
        <v>0</v>
      </c>
      <c r="L156" s="9">
        <f>IF(Table13[[#This Row],[Situación a 1 mes]]="cumple",0,1)</f>
        <v>0</v>
      </c>
      <c r="M156" s="10">
        <f>IF(Table13[[#This Row],[Aux_1]]+Table13[[#This Row],[Aux_2]]&gt;0,1,0)</f>
        <v>0</v>
      </c>
      <c r="N15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56" s="11" t="str">
        <f>IF(Table13[[#This Row],[Incumplimientos]]&gt;0,"Incumple IPH",IF(Table13[[#This Row],[Garantía volumétrica (%)]]&lt;100,"Cumple con déficit","Sin déficit"))</f>
        <v>Sin déficit</v>
      </c>
    </row>
    <row r="157" spans="1:15" x14ac:dyDescent="0.25">
      <c r="A157" s="3" t="s">
        <v>414</v>
      </c>
      <c r="B157" s="17">
        <v>3000211</v>
      </c>
      <c r="C157" s="2" t="s">
        <v>160</v>
      </c>
      <c r="D157" s="16">
        <v>0.16749999999999998</v>
      </c>
      <c r="E157" s="14">
        <v>0</v>
      </c>
      <c r="F157" s="15">
        <v>100</v>
      </c>
      <c r="G157" s="15">
        <v>0</v>
      </c>
      <c r="H157" s="15">
        <v>0</v>
      </c>
      <c r="I157" s="13" t="s">
        <v>6</v>
      </c>
      <c r="J157" s="13" t="s">
        <v>6</v>
      </c>
      <c r="K157" s="9">
        <f>IF(Table13[[#This Row],[Situación a 10 años]]="cumple",0,1)</f>
        <v>0</v>
      </c>
      <c r="L157" s="9">
        <f>IF(Table13[[#This Row],[Situación a 1 mes]]="cumple",0,1)</f>
        <v>0</v>
      </c>
      <c r="M157" s="10">
        <f>IF(Table13[[#This Row],[Aux_1]]+Table13[[#This Row],[Aux_2]]&gt;0,1,0)</f>
        <v>0</v>
      </c>
      <c r="N15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57" s="11" t="str">
        <f>IF(Table13[[#This Row],[Incumplimientos]]&gt;0,"Incumple IPH",IF(Table13[[#This Row],[Garantía volumétrica (%)]]&lt;100,"Cumple con déficit","Sin déficit"))</f>
        <v>Sin déficit</v>
      </c>
    </row>
    <row r="158" spans="1:15" x14ac:dyDescent="0.25">
      <c r="A158" s="3" t="s">
        <v>415</v>
      </c>
      <c r="B158" s="17">
        <v>3000212</v>
      </c>
      <c r="C158" s="2" t="s">
        <v>145</v>
      </c>
      <c r="D158" s="16">
        <v>0.2079</v>
      </c>
      <c r="E158" s="14">
        <v>0</v>
      </c>
      <c r="F158" s="15">
        <v>100</v>
      </c>
      <c r="G158" s="15">
        <v>0</v>
      </c>
      <c r="H158" s="15">
        <v>0</v>
      </c>
      <c r="I158" s="13" t="s">
        <v>6</v>
      </c>
      <c r="J158" s="13" t="s">
        <v>6</v>
      </c>
      <c r="K158" s="9">
        <f>IF(Table13[[#This Row],[Situación a 10 años]]="cumple",0,1)</f>
        <v>0</v>
      </c>
      <c r="L158" s="9">
        <f>IF(Table13[[#This Row],[Situación a 1 mes]]="cumple",0,1)</f>
        <v>0</v>
      </c>
      <c r="M158" s="10">
        <f>IF(Table13[[#This Row],[Aux_1]]+Table13[[#This Row],[Aux_2]]&gt;0,1,0)</f>
        <v>0</v>
      </c>
      <c r="N15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58" s="11" t="str">
        <f>IF(Table13[[#This Row],[Incumplimientos]]&gt;0,"Incumple IPH",IF(Table13[[#This Row],[Garantía volumétrica (%)]]&lt;100,"Cumple con déficit","Sin déficit"))</f>
        <v>Sin déficit</v>
      </c>
    </row>
    <row r="159" spans="1:15" x14ac:dyDescent="0.25">
      <c r="A159" s="3" t="s">
        <v>416</v>
      </c>
      <c r="B159" s="17">
        <v>3000213</v>
      </c>
      <c r="C159" s="2" t="s">
        <v>62</v>
      </c>
      <c r="D159" s="16">
        <v>0.38740000000000002</v>
      </c>
      <c r="E159" s="14">
        <v>0</v>
      </c>
      <c r="F159" s="15">
        <v>100</v>
      </c>
      <c r="G159" s="15">
        <v>0</v>
      </c>
      <c r="H159" s="15">
        <v>0</v>
      </c>
      <c r="I159" s="13" t="s">
        <v>6</v>
      </c>
      <c r="J159" s="13" t="s">
        <v>6</v>
      </c>
      <c r="K159" s="9">
        <f>IF(Table13[[#This Row],[Situación a 10 años]]="cumple",0,1)</f>
        <v>0</v>
      </c>
      <c r="L159" s="9">
        <f>IF(Table13[[#This Row],[Situación a 1 mes]]="cumple",0,1)</f>
        <v>0</v>
      </c>
      <c r="M159" s="10">
        <f>IF(Table13[[#This Row],[Aux_1]]+Table13[[#This Row],[Aux_2]]&gt;0,1,0)</f>
        <v>0</v>
      </c>
      <c r="N15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59" s="11" t="str">
        <f>IF(Table13[[#This Row],[Incumplimientos]]&gt;0,"Incumple IPH",IF(Table13[[#This Row],[Garantía volumétrica (%)]]&lt;100,"Cumple con déficit","Sin déficit"))</f>
        <v>Sin déficit</v>
      </c>
    </row>
    <row r="160" spans="1:15" x14ac:dyDescent="0.25">
      <c r="A160" s="3" t="s">
        <v>417</v>
      </c>
      <c r="B160" s="17">
        <v>3000214</v>
      </c>
      <c r="C160" s="2" t="s">
        <v>74</v>
      </c>
      <c r="D160" s="16">
        <v>0.14549999999999999</v>
      </c>
      <c r="E160" s="14">
        <v>0</v>
      </c>
      <c r="F160" s="15">
        <v>100</v>
      </c>
      <c r="G160" s="15">
        <v>0</v>
      </c>
      <c r="H160" s="15">
        <v>0</v>
      </c>
      <c r="I160" s="13" t="s">
        <v>6</v>
      </c>
      <c r="J160" s="13" t="s">
        <v>6</v>
      </c>
      <c r="K160" s="9">
        <f>IF(Table13[[#This Row],[Situación a 10 años]]="cumple",0,1)</f>
        <v>0</v>
      </c>
      <c r="L160" s="9">
        <f>IF(Table13[[#This Row],[Situación a 1 mes]]="cumple",0,1)</f>
        <v>0</v>
      </c>
      <c r="M160" s="10">
        <f>IF(Table13[[#This Row],[Aux_1]]+Table13[[#This Row],[Aux_2]]&gt;0,1,0)</f>
        <v>0</v>
      </c>
      <c r="N16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60" s="11" t="str">
        <f>IF(Table13[[#This Row],[Incumplimientos]]&gt;0,"Incumple IPH",IF(Table13[[#This Row],[Garantía volumétrica (%)]]&lt;100,"Cumple con déficit","Sin déficit"))</f>
        <v>Sin déficit</v>
      </c>
    </row>
    <row r="161" spans="1:15" x14ac:dyDescent="0.25">
      <c r="A161" s="3" t="s">
        <v>418</v>
      </c>
      <c r="B161" s="17">
        <v>3000215</v>
      </c>
      <c r="C161" s="2" t="s">
        <v>67</v>
      </c>
      <c r="D161" s="16">
        <v>0.28559999999999997</v>
      </c>
      <c r="E161" s="14">
        <v>0</v>
      </c>
      <c r="F161" s="15">
        <v>100</v>
      </c>
      <c r="G161" s="15">
        <v>0</v>
      </c>
      <c r="H161" s="15">
        <v>0</v>
      </c>
      <c r="I161" s="13" t="s">
        <v>6</v>
      </c>
      <c r="J161" s="13" t="s">
        <v>6</v>
      </c>
      <c r="K161" s="9">
        <f>IF(Table13[[#This Row],[Situación a 10 años]]="cumple",0,1)</f>
        <v>0</v>
      </c>
      <c r="L161" s="9">
        <f>IF(Table13[[#This Row],[Situación a 1 mes]]="cumple",0,1)</f>
        <v>0</v>
      </c>
      <c r="M161" s="10">
        <f>IF(Table13[[#This Row],[Aux_1]]+Table13[[#This Row],[Aux_2]]&gt;0,1,0)</f>
        <v>0</v>
      </c>
      <c r="N16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61" s="11" t="str">
        <f>IF(Table13[[#This Row],[Incumplimientos]]&gt;0,"Incumple IPH",IF(Table13[[#This Row],[Garantía volumétrica (%)]]&lt;100,"Cumple con déficit","Sin déficit"))</f>
        <v>Sin déficit</v>
      </c>
    </row>
    <row r="162" spans="1:15" x14ac:dyDescent="0.25">
      <c r="A162" s="3" t="s">
        <v>419</v>
      </c>
      <c r="B162" s="17">
        <v>3000216</v>
      </c>
      <c r="C162" s="2" t="s">
        <v>62</v>
      </c>
      <c r="D162" s="16">
        <v>1.1599999999999999E-2</v>
      </c>
      <c r="E162" s="14">
        <v>0</v>
      </c>
      <c r="F162" s="15">
        <v>100</v>
      </c>
      <c r="G162" s="15">
        <v>0</v>
      </c>
      <c r="H162" s="15">
        <v>0</v>
      </c>
      <c r="I162" s="13" t="s">
        <v>6</v>
      </c>
      <c r="J162" s="13" t="s">
        <v>6</v>
      </c>
      <c r="K162" s="9">
        <f>IF(Table13[[#This Row],[Situación a 10 años]]="cumple",0,1)</f>
        <v>0</v>
      </c>
      <c r="L162" s="9">
        <f>IF(Table13[[#This Row],[Situación a 1 mes]]="cumple",0,1)</f>
        <v>0</v>
      </c>
      <c r="M162" s="10">
        <f>IF(Table13[[#This Row],[Aux_1]]+Table13[[#This Row],[Aux_2]]&gt;0,1,0)</f>
        <v>0</v>
      </c>
      <c r="N16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62" s="11" t="str">
        <f>IF(Table13[[#This Row],[Incumplimientos]]&gt;0,"Incumple IPH",IF(Table13[[#This Row],[Garantía volumétrica (%)]]&lt;100,"Cumple con déficit","Sin déficit"))</f>
        <v>Sin déficit</v>
      </c>
    </row>
    <row r="163" spans="1:15" x14ac:dyDescent="0.25">
      <c r="A163" s="3" t="s">
        <v>420</v>
      </c>
      <c r="B163" s="17">
        <v>3000217</v>
      </c>
      <c r="C163" s="2" t="s">
        <v>135</v>
      </c>
      <c r="D163" s="16">
        <v>2.0999999999999998E-2</v>
      </c>
      <c r="E163" s="14">
        <v>0</v>
      </c>
      <c r="F163" s="15">
        <v>100</v>
      </c>
      <c r="G163" s="15">
        <v>0</v>
      </c>
      <c r="H163" s="15">
        <v>0</v>
      </c>
      <c r="I163" s="13" t="s">
        <v>6</v>
      </c>
      <c r="J163" s="13" t="s">
        <v>6</v>
      </c>
      <c r="K163" s="9">
        <f>IF(Table13[[#This Row],[Situación a 10 años]]="cumple",0,1)</f>
        <v>0</v>
      </c>
      <c r="L163" s="9">
        <f>IF(Table13[[#This Row],[Situación a 1 mes]]="cumple",0,1)</f>
        <v>0</v>
      </c>
      <c r="M163" s="10">
        <f>IF(Table13[[#This Row],[Aux_1]]+Table13[[#This Row],[Aux_2]]&gt;0,1,0)</f>
        <v>0</v>
      </c>
      <c r="N16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63" s="11" t="str">
        <f>IF(Table13[[#This Row],[Incumplimientos]]&gt;0,"Incumple IPH",IF(Table13[[#This Row],[Garantía volumétrica (%)]]&lt;100,"Cumple con déficit","Sin déficit"))</f>
        <v>Sin déficit</v>
      </c>
    </row>
    <row r="164" spans="1:15" x14ac:dyDescent="0.25">
      <c r="A164" s="3" t="s">
        <v>421</v>
      </c>
      <c r="B164" s="17">
        <v>3000218</v>
      </c>
      <c r="C164" s="2" t="s">
        <v>117</v>
      </c>
      <c r="D164" s="16">
        <v>5.8000000000000003E-2</v>
      </c>
      <c r="E164" s="14">
        <v>0</v>
      </c>
      <c r="F164" s="15">
        <v>100</v>
      </c>
      <c r="G164" s="15">
        <v>0</v>
      </c>
      <c r="H164" s="15">
        <v>0</v>
      </c>
      <c r="I164" s="13" t="s">
        <v>6</v>
      </c>
      <c r="J164" s="13" t="s">
        <v>6</v>
      </c>
      <c r="K164" s="9">
        <f>IF(Table13[[#This Row],[Situación a 10 años]]="cumple",0,1)</f>
        <v>0</v>
      </c>
      <c r="L164" s="9">
        <f>IF(Table13[[#This Row],[Situación a 1 mes]]="cumple",0,1)</f>
        <v>0</v>
      </c>
      <c r="M164" s="10">
        <f>IF(Table13[[#This Row],[Aux_1]]+Table13[[#This Row],[Aux_2]]&gt;0,1,0)</f>
        <v>0</v>
      </c>
      <c r="N16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64" s="11" t="str">
        <f>IF(Table13[[#This Row],[Incumplimientos]]&gt;0,"Incumple IPH",IF(Table13[[#This Row],[Garantía volumétrica (%)]]&lt;100,"Cumple con déficit","Sin déficit"))</f>
        <v>Sin déficit</v>
      </c>
    </row>
    <row r="165" spans="1:15" x14ac:dyDescent="0.25">
      <c r="A165" s="3" t="s">
        <v>422</v>
      </c>
      <c r="B165" s="17">
        <v>3000219</v>
      </c>
      <c r="C165" s="2" t="s">
        <v>31</v>
      </c>
      <c r="D165" s="16">
        <v>9.9099999999999994E-2</v>
      </c>
      <c r="E165" s="14">
        <v>0</v>
      </c>
      <c r="F165" s="15">
        <v>100</v>
      </c>
      <c r="G165" s="15">
        <v>0</v>
      </c>
      <c r="H165" s="15">
        <v>0</v>
      </c>
      <c r="I165" s="13" t="s">
        <v>6</v>
      </c>
      <c r="J165" s="13" t="s">
        <v>6</v>
      </c>
      <c r="K165" s="9">
        <f>IF(Table13[[#This Row],[Situación a 10 años]]="cumple",0,1)</f>
        <v>0</v>
      </c>
      <c r="L165" s="9">
        <f>IF(Table13[[#This Row],[Situación a 1 mes]]="cumple",0,1)</f>
        <v>0</v>
      </c>
      <c r="M165" s="10">
        <f>IF(Table13[[#This Row],[Aux_1]]+Table13[[#This Row],[Aux_2]]&gt;0,1,0)</f>
        <v>0</v>
      </c>
      <c r="N16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65" s="11" t="str">
        <f>IF(Table13[[#This Row],[Incumplimientos]]&gt;0,"Incumple IPH",IF(Table13[[#This Row],[Garantía volumétrica (%)]]&lt;100,"Cumple con déficit","Sin déficit"))</f>
        <v>Sin déficit</v>
      </c>
    </row>
    <row r="166" spans="1:15" x14ac:dyDescent="0.25">
      <c r="A166" s="3" t="s">
        <v>423</v>
      </c>
      <c r="B166" s="17">
        <v>3000220</v>
      </c>
      <c r="C166" s="2" t="s">
        <v>18</v>
      </c>
      <c r="D166" s="16">
        <v>0.30419999999999997</v>
      </c>
      <c r="E166" s="14">
        <v>0</v>
      </c>
      <c r="F166" s="15">
        <v>100</v>
      </c>
      <c r="G166" s="15">
        <v>0</v>
      </c>
      <c r="H166" s="15">
        <v>0</v>
      </c>
      <c r="I166" s="13" t="s">
        <v>6</v>
      </c>
      <c r="J166" s="13" t="s">
        <v>6</v>
      </c>
      <c r="K166" s="9">
        <f>IF(Table13[[#This Row],[Situación a 10 años]]="cumple",0,1)</f>
        <v>0</v>
      </c>
      <c r="L166" s="9">
        <f>IF(Table13[[#This Row],[Situación a 1 mes]]="cumple",0,1)</f>
        <v>0</v>
      </c>
      <c r="M166" s="10">
        <f>IF(Table13[[#This Row],[Aux_1]]+Table13[[#This Row],[Aux_2]]&gt;0,1,0)</f>
        <v>0</v>
      </c>
      <c r="N16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66" s="11" t="str">
        <f>IF(Table13[[#This Row],[Incumplimientos]]&gt;0,"Incumple IPH",IF(Table13[[#This Row],[Garantía volumétrica (%)]]&lt;100,"Cumple con déficit","Sin déficit"))</f>
        <v>Sin déficit</v>
      </c>
    </row>
    <row r="167" spans="1:15" x14ac:dyDescent="0.25">
      <c r="A167" s="3" t="s">
        <v>424</v>
      </c>
      <c r="B167" s="17">
        <v>3000221</v>
      </c>
      <c r="C167" s="2" t="s">
        <v>160</v>
      </c>
      <c r="D167" s="16">
        <v>0.18329999999999999</v>
      </c>
      <c r="E167" s="14">
        <v>0</v>
      </c>
      <c r="F167" s="15">
        <v>100</v>
      </c>
      <c r="G167" s="15">
        <v>0</v>
      </c>
      <c r="H167" s="15">
        <v>0</v>
      </c>
      <c r="I167" s="13" t="s">
        <v>6</v>
      </c>
      <c r="J167" s="13" t="s">
        <v>6</v>
      </c>
      <c r="K167" s="9">
        <f>IF(Table13[[#This Row],[Situación a 10 años]]="cumple",0,1)</f>
        <v>0</v>
      </c>
      <c r="L167" s="9">
        <f>IF(Table13[[#This Row],[Situación a 1 mes]]="cumple",0,1)</f>
        <v>0</v>
      </c>
      <c r="M167" s="10">
        <f>IF(Table13[[#This Row],[Aux_1]]+Table13[[#This Row],[Aux_2]]&gt;0,1,0)</f>
        <v>0</v>
      </c>
      <c r="N16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67" s="11" t="str">
        <f>IF(Table13[[#This Row],[Incumplimientos]]&gt;0,"Incumple IPH",IF(Table13[[#This Row],[Garantía volumétrica (%)]]&lt;100,"Cumple con déficit","Sin déficit"))</f>
        <v>Sin déficit</v>
      </c>
    </row>
    <row r="168" spans="1:15" x14ac:dyDescent="0.25">
      <c r="A168" s="3" t="s">
        <v>425</v>
      </c>
      <c r="B168" s="17">
        <v>3000222</v>
      </c>
      <c r="C168" s="2" t="s">
        <v>117</v>
      </c>
      <c r="D168" s="16">
        <v>7.3300000000000004E-2</v>
      </c>
      <c r="E168" s="14">
        <v>0</v>
      </c>
      <c r="F168" s="15">
        <v>100</v>
      </c>
      <c r="G168" s="15">
        <v>0</v>
      </c>
      <c r="H168" s="15">
        <v>0</v>
      </c>
      <c r="I168" s="13" t="s">
        <v>6</v>
      </c>
      <c r="J168" s="13" t="s">
        <v>6</v>
      </c>
      <c r="K168" s="9">
        <f>IF(Table13[[#This Row],[Situación a 10 años]]="cumple",0,1)</f>
        <v>0</v>
      </c>
      <c r="L168" s="9">
        <f>IF(Table13[[#This Row],[Situación a 1 mes]]="cumple",0,1)</f>
        <v>0</v>
      </c>
      <c r="M168" s="10">
        <f>IF(Table13[[#This Row],[Aux_1]]+Table13[[#This Row],[Aux_2]]&gt;0,1,0)</f>
        <v>0</v>
      </c>
      <c r="N16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68" s="11" t="str">
        <f>IF(Table13[[#This Row],[Incumplimientos]]&gt;0,"Incumple IPH",IF(Table13[[#This Row],[Garantía volumétrica (%)]]&lt;100,"Cumple con déficit","Sin déficit"))</f>
        <v>Sin déficit</v>
      </c>
    </row>
    <row r="169" spans="1:15" x14ac:dyDescent="0.25">
      <c r="A169" s="3" t="s">
        <v>426</v>
      </c>
      <c r="B169" s="17">
        <v>3000223</v>
      </c>
      <c r="C169" s="2" t="s">
        <v>135</v>
      </c>
      <c r="D169" s="16">
        <v>0.15</v>
      </c>
      <c r="E169" s="14">
        <v>0</v>
      </c>
      <c r="F169" s="15">
        <v>100</v>
      </c>
      <c r="G169" s="15">
        <v>0</v>
      </c>
      <c r="H169" s="15">
        <v>0</v>
      </c>
      <c r="I169" s="13" t="s">
        <v>6</v>
      </c>
      <c r="J169" s="13" t="s">
        <v>6</v>
      </c>
      <c r="K169" s="9">
        <f>IF(Table13[[#This Row],[Situación a 10 años]]="cumple",0,1)</f>
        <v>0</v>
      </c>
      <c r="L169" s="9">
        <f>IF(Table13[[#This Row],[Situación a 1 mes]]="cumple",0,1)</f>
        <v>0</v>
      </c>
      <c r="M169" s="10">
        <f>IF(Table13[[#This Row],[Aux_1]]+Table13[[#This Row],[Aux_2]]&gt;0,1,0)</f>
        <v>0</v>
      </c>
      <c r="N16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69" s="11" t="str">
        <f>IF(Table13[[#This Row],[Incumplimientos]]&gt;0,"Incumple IPH",IF(Table13[[#This Row],[Garantía volumétrica (%)]]&lt;100,"Cumple con déficit","Sin déficit"))</f>
        <v>Sin déficit</v>
      </c>
    </row>
    <row r="170" spans="1:15" x14ac:dyDescent="0.25">
      <c r="A170" s="3" t="s">
        <v>427</v>
      </c>
      <c r="B170" s="17">
        <v>3000224</v>
      </c>
      <c r="C170" s="2" t="s">
        <v>106</v>
      </c>
      <c r="D170" s="16">
        <v>3.2000000000000002E-3</v>
      </c>
      <c r="E170" s="14">
        <v>0</v>
      </c>
      <c r="F170" s="15">
        <v>100</v>
      </c>
      <c r="G170" s="15">
        <v>0</v>
      </c>
      <c r="H170" s="15">
        <v>0</v>
      </c>
      <c r="I170" s="13" t="s">
        <v>6</v>
      </c>
      <c r="J170" s="13" t="s">
        <v>6</v>
      </c>
      <c r="K170" s="9">
        <f>IF(Table13[[#This Row],[Situación a 10 años]]="cumple",0,1)</f>
        <v>0</v>
      </c>
      <c r="L170" s="9">
        <f>IF(Table13[[#This Row],[Situación a 1 mes]]="cumple",0,1)</f>
        <v>0</v>
      </c>
      <c r="M170" s="10">
        <f>IF(Table13[[#This Row],[Aux_1]]+Table13[[#This Row],[Aux_2]]&gt;0,1,0)</f>
        <v>0</v>
      </c>
      <c r="N17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70" s="11" t="str">
        <f>IF(Table13[[#This Row],[Incumplimientos]]&gt;0,"Incumple IPH",IF(Table13[[#This Row],[Garantía volumétrica (%)]]&lt;100,"Cumple con déficit","Sin déficit"))</f>
        <v>Sin déficit</v>
      </c>
    </row>
    <row r="171" spans="1:15" x14ac:dyDescent="0.25">
      <c r="A171" s="3" t="s">
        <v>428</v>
      </c>
      <c r="B171" s="17">
        <v>3000225</v>
      </c>
      <c r="C171" s="2" t="s">
        <v>106</v>
      </c>
      <c r="D171" s="16">
        <v>2.2500000000000003E-2</v>
      </c>
      <c r="E171" s="14">
        <v>0</v>
      </c>
      <c r="F171" s="15">
        <v>100</v>
      </c>
      <c r="G171" s="15">
        <v>0</v>
      </c>
      <c r="H171" s="15">
        <v>0</v>
      </c>
      <c r="I171" s="13" t="s">
        <v>6</v>
      </c>
      <c r="J171" s="13" t="s">
        <v>6</v>
      </c>
      <c r="K171" s="9">
        <f>IF(Table13[[#This Row],[Situación a 10 años]]="cumple",0,1)</f>
        <v>0</v>
      </c>
      <c r="L171" s="9">
        <f>IF(Table13[[#This Row],[Situación a 1 mes]]="cumple",0,1)</f>
        <v>0</v>
      </c>
      <c r="M171" s="10">
        <f>IF(Table13[[#This Row],[Aux_1]]+Table13[[#This Row],[Aux_2]]&gt;0,1,0)</f>
        <v>0</v>
      </c>
      <c r="N17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71" s="11" t="str">
        <f>IF(Table13[[#This Row],[Incumplimientos]]&gt;0,"Incumple IPH",IF(Table13[[#This Row],[Garantía volumétrica (%)]]&lt;100,"Cumple con déficit","Sin déficit"))</f>
        <v>Sin déficit</v>
      </c>
    </row>
    <row r="172" spans="1:15" x14ac:dyDescent="0.25">
      <c r="A172" s="3" t="s">
        <v>429</v>
      </c>
      <c r="B172" s="17">
        <v>3000227</v>
      </c>
      <c r="C172" s="2" t="s">
        <v>67</v>
      </c>
      <c r="D172" s="16">
        <v>6.7999999999999991E-2</v>
      </c>
      <c r="E172" s="14">
        <v>0</v>
      </c>
      <c r="F172" s="15">
        <v>100</v>
      </c>
      <c r="G172" s="15">
        <v>0</v>
      </c>
      <c r="H172" s="15">
        <v>0</v>
      </c>
      <c r="I172" s="13" t="s">
        <v>6</v>
      </c>
      <c r="J172" s="13" t="s">
        <v>6</v>
      </c>
      <c r="K172" s="9">
        <f>IF(Table13[[#This Row],[Situación a 10 años]]="cumple",0,1)</f>
        <v>0</v>
      </c>
      <c r="L172" s="9">
        <f>IF(Table13[[#This Row],[Situación a 1 mes]]="cumple",0,1)</f>
        <v>0</v>
      </c>
      <c r="M172" s="10">
        <f>IF(Table13[[#This Row],[Aux_1]]+Table13[[#This Row],[Aux_2]]&gt;0,1,0)</f>
        <v>0</v>
      </c>
      <c r="N17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72" s="11" t="str">
        <f>IF(Table13[[#This Row],[Incumplimientos]]&gt;0,"Incumple IPH",IF(Table13[[#This Row],[Garantía volumétrica (%)]]&lt;100,"Cumple con déficit","Sin déficit"))</f>
        <v>Sin déficit</v>
      </c>
    </row>
    <row r="173" spans="1:15" x14ac:dyDescent="0.25">
      <c r="A173" s="3" t="s">
        <v>430</v>
      </c>
      <c r="B173" s="17">
        <v>3000228</v>
      </c>
      <c r="C173" s="2" t="s">
        <v>135</v>
      </c>
      <c r="D173" s="16">
        <v>0.1118</v>
      </c>
      <c r="E173" s="14">
        <v>0</v>
      </c>
      <c r="F173" s="15">
        <v>100</v>
      </c>
      <c r="G173" s="15">
        <v>0</v>
      </c>
      <c r="H173" s="15">
        <v>0</v>
      </c>
      <c r="I173" s="13" t="s">
        <v>6</v>
      </c>
      <c r="J173" s="13" t="s">
        <v>6</v>
      </c>
      <c r="K173" s="9">
        <f>IF(Table13[[#This Row],[Situación a 10 años]]="cumple",0,1)</f>
        <v>0</v>
      </c>
      <c r="L173" s="9">
        <f>IF(Table13[[#This Row],[Situación a 1 mes]]="cumple",0,1)</f>
        <v>0</v>
      </c>
      <c r="M173" s="10">
        <f>IF(Table13[[#This Row],[Aux_1]]+Table13[[#This Row],[Aux_2]]&gt;0,1,0)</f>
        <v>0</v>
      </c>
      <c r="N17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73" s="11" t="str">
        <f>IF(Table13[[#This Row],[Incumplimientos]]&gt;0,"Incumple IPH",IF(Table13[[#This Row],[Garantía volumétrica (%)]]&lt;100,"Cumple con déficit","Sin déficit"))</f>
        <v>Sin déficit</v>
      </c>
    </row>
    <row r="174" spans="1:15" x14ac:dyDescent="0.25">
      <c r="A174" s="3" t="s">
        <v>431</v>
      </c>
      <c r="B174" s="17">
        <v>3000229</v>
      </c>
      <c r="C174" s="2" t="s">
        <v>18</v>
      </c>
      <c r="D174" s="16">
        <v>6.0400000000000002E-2</v>
      </c>
      <c r="E174" s="14">
        <v>0</v>
      </c>
      <c r="F174" s="15">
        <v>100</v>
      </c>
      <c r="G174" s="15">
        <v>0</v>
      </c>
      <c r="H174" s="15">
        <v>0</v>
      </c>
      <c r="I174" s="13" t="s">
        <v>6</v>
      </c>
      <c r="J174" s="13" t="s">
        <v>6</v>
      </c>
      <c r="K174" s="9">
        <f>IF(Table13[[#This Row],[Situación a 10 años]]="cumple",0,1)</f>
        <v>0</v>
      </c>
      <c r="L174" s="9">
        <f>IF(Table13[[#This Row],[Situación a 1 mes]]="cumple",0,1)</f>
        <v>0</v>
      </c>
      <c r="M174" s="10">
        <f>IF(Table13[[#This Row],[Aux_1]]+Table13[[#This Row],[Aux_2]]&gt;0,1,0)</f>
        <v>0</v>
      </c>
      <c r="N17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74" s="11" t="str">
        <f>IF(Table13[[#This Row],[Incumplimientos]]&gt;0,"Incumple IPH",IF(Table13[[#This Row],[Garantía volumétrica (%)]]&lt;100,"Cumple con déficit","Sin déficit"))</f>
        <v>Sin déficit</v>
      </c>
    </row>
    <row r="175" spans="1:15" x14ac:dyDescent="0.25">
      <c r="A175" s="3" t="s">
        <v>432</v>
      </c>
      <c r="B175" s="17">
        <v>3000230</v>
      </c>
      <c r="C175" s="2" t="s">
        <v>18</v>
      </c>
      <c r="D175" s="16">
        <v>1.0456000000000001</v>
      </c>
      <c r="E175" s="14">
        <v>0</v>
      </c>
      <c r="F175" s="15">
        <v>100</v>
      </c>
      <c r="G175" s="15">
        <v>0</v>
      </c>
      <c r="H175" s="15">
        <v>0</v>
      </c>
      <c r="I175" s="13" t="s">
        <v>6</v>
      </c>
      <c r="J175" s="13" t="s">
        <v>6</v>
      </c>
      <c r="K175" s="9">
        <f>IF(Table13[[#This Row],[Situación a 10 años]]="cumple",0,1)</f>
        <v>0</v>
      </c>
      <c r="L175" s="9">
        <f>IF(Table13[[#This Row],[Situación a 1 mes]]="cumple",0,1)</f>
        <v>0</v>
      </c>
      <c r="M175" s="10">
        <f>IF(Table13[[#This Row],[Aux_1]]+Table13[[#This Row],[Aux_2]]&gt;0,1,0)</f>
        <v>0</v>
      </c>
      <c r="N17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75" s="11" t="str">
        <f>IF(Table13[[#This Row],[Incumplimientos]]&gt;0,"Incumple IPH",IF(Table13[[#This Row],[Garantía volumétrica (%)]]&lt;100,"Cumple con déficit","Sin déficit"))</f>
        <v>Sin déficit</v>
      </c>
    </row>
    <row r="176" spans="1:15" x14ac:dyDescent="0.25">
      <c r="A176" s="3" t="s">
        <v>433</v>
      </c>
      <c r="B176" s="17">
        <v>3000231</v>
      </c>
      <c r="C176" s="2" t="s">
        <v>106</v>
      </c>
      <c r="D176" s="16">
        <v>0.32080000000000003</v>
      </c>
      <c r="E176" s="14">
        <v>0</v>
      </c>
      <c r="F176" s="15">
        <v>100</v>
      </c>
      <c r="G176" s="15">
        <v>0</v>
      </c>
      <c r="H176" s="15">
        <v>0</v>
      </c>
      <c r="I176" s="13" t="s">
        <v>6</v>
      </c>
      <c r="J176" s="13" t="s">
        <v>6</v>
      </c>
      <c r="K176" s="9">
        <f>IF(Table13[[#This Row],[Situación a 10 años]]="cumple",0,1)</f>
        <v>0</v>
      </c>
      <c r="L176" s="9">
        <f>IF(Table13[[#This Row],[Situación a 1 mes]]="cumple",0,1)</f>
        <v>0</v>
      </c>
      <c r="M176" s="10">
        <f>IF(Table13[[#This Row],[Aux_1]]+Table13[[#This Row],[Aux_2]]&gt;0,1,0)</f>
        <v>0</v>
      </c>
      <c r="N17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76" s="11" t="str">
        <f>IF(Table13[[#This Row],[Incumplimientos]]&gt;0,"Incumple IPH",IF(Table13[[#This Row],[Garantía volumétrica (%)]]&lt;100,"Cumple con déficit","Sin déficit"))</f>
        <v>Sin déficit</v>
      </c>
    </row>
    <row r="177" spans="1:15" x14ac:dyDescent="0.25">
      <c r="A177" s="3" t="s">
        <v>434</v>
      </c>
      <c r="B177" s="17">
        <v>3000232</v>
      </c>
      <c r="C177" s="2" t="s">
        <v>117</v>
      </c>
      <c r="D177" s="16">
        <v>0.56190000000000007</v>
      </c>
      <c r="E177" s="14">
        <v>0</v>
      </c>
      <c r="F177" s="15">
        <v>100</v>
      </c>
      <c r="G177" s="15">
        <v>0</v>
      </c>
      <c r="H177" s="15">
        <v>0</v>
      </c>
      <c r="I177" s="13" t="s">
        <v>6</v>
      </c>
      <c r="J177" s="13" t="s">
        <v>6</v>
      </c>
      <c r="K177" s="9">
        <f>IF(Table13[[#This Row],[Situación a 10 años]]="cumple",0,1)</f>
        <v>0</v>
      </c>
      <c r="L177" s="9">
        <f>IF(Table13[[#This Row],[Situación a 1 mes]]="cumple",0,1)</f>
        <v>0</v>
      </c>
      <c r="M177" s="10">
        <f>IF(Table13[[#This Row],[Aux_1]]+Table13[[#This Row],[Aux_2]]&gt;0,1,0)</f>
        <v>0</v>
      </c>
      <c r="N17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77" s="11" t="str">
        <f>IF(Table13[[#This Row],[Incumplimientos]]&gt;0,"Incumple IPH",IF(Table13[[#This Row],[Garantía volumétrica (%)]]&lt;100,"Cumple con déficit","Sin déficit"))</f>
        <v>Sin déficit</v>
      </c>
    </row>
    <row r="178" spans="1:15" x14ac:dyDescent="0.25">
      <c r="A178" s="3" t="s">
        <v>435</v>
      </c>
      <c r="B178" s="17">
        <v>3000233</v>
      </c>
      <c r="C178" s="2" t="s">
        <v>51</v>
      </c>
      <c r="D178" s="16">
        <v>8.1000000000000003E-2</v>
      </c>
      <c r="E178" s="14">
        <v>0</v>
      </c>
      <c r="F178" s="15">
        <v>100</v>
      </c>
      <c r="G178" s="15">
        <v>0</v>
      </c>
      <c r="H178" s="15">
        <v>0</v>
      </c>
      <c r="I178" s="13" t="s">
        <v>6</v>
      </c>
      <c r="J178" s="13" t="s">
        <v>6</v>
      </c>
      <c r="K178" s="9">
        <f>IF(Table13[[#This Row],[Situación a 10 años]]="cumple",0,1)</f>
        <v>0</v>
      </c>
      <c r="L178" s="9">
        <f>IF(Table13[[#This Row],[Situación a 1 mes]]="cumple",0,1)</f>
        <v>0</v>
      </c>
      <c r="M178" s="10">
        <f>IF(Table13[[#This Row],[Aux_1]]+Table13[[#This Row],[Aux_2]]&gt;0,1,0)</f>
        <v>0</v>
      </c>
      <c r="N17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78" s="11" t="str">
        <f>IF(Table13[[#This Row],[Incumplimientos]]&gt;0,"Incumple IPH",IF(Table13[[#This Row],[Garantía volumétrica (%)]]&lt;100,"Cumple con déficit","Sin déficit"))</f>
        <v>Sin déficit</v>
      </c>
    </row>
    <row r="179" spans="1:15" x14ac:dyDescent="0.25">
      <c r="A179" s="3" t="s">
        <v>436</v>
      </c>
      <c r="B179" s="17">
        <v>3000234</v>
      </c>
      <c r="C179" s="2" t="s">
        <v>145</v>
      </c>
      <c r="D179" s="16">
        <v>0.21220000000000003</v>
      </c>
      <c r="E179" s="14">
        <v>0</v>
      </c>
      <c r="F179" s="15">
        <v>100</v>
      </c>
      <c r="G179" s="15">
        <v>0</v>
      </c>
      <c r="H179" s="15">
        <v>0</v>
      </c>
      <c r="I179" s="13" t="s">
        <v>6</v>
      </c>
      <c r="J179" s="13" t="s">
        <v>6</v>
      </c>
      <c r="K179" s="9">
        <f>IF(Table13[[#This Row],[Situación a 10 años]]="cumple",0,1)</f>
        <v>0</v>
      </c>
      <c r="L179" s="9">
        <f>IF(Table13[[#This Row],[Situación a 1 mes]]="cumple",0,1)</f>
        <v>0</v>
      </c>
      <c r="M179" s="10">
        <f>IF(Table13[[#This Row],[Aux_1]]+Table13[[#This Row],[Aux_2]]&gt;0,1,0)</f>
        <v>0</v>
      </c>
      <c r="N17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79" s="11" t="str">
        <f>IF(Table13[[#This Row],[Incumplimientos]]&gt;0,"Incumple IPH",IF(Table13[[#This Row],[Garantía volumétrica (%)]]&lt;100,"Cumple con déficit","Sin déficit"))</f>
        <v>Sin déficit</v>
      </c>
    </row>
    <row r="180" spans="1:15" x14ac:dyDescent="0.25">
      <c r="A180" s="3" t="s">
        <v>437</v>
      </c>
      <c r="B180" s="17">
        <v>3000235</v>
      </c>
      <c r="C180" s="2" t="s">
        <v>135</v>
      </c>
      <c r="D180" s="16">
        <v>4.3699999999999996E-2</v>
      </c>
      <c r="E180" s="14">
        <v>0</v>
      </c>
      <c r="F180" s="15">
        <v>100</v>
      </c>
      <c r="G180" s="15">
        <v>0</v>
      </c>
      <c r="H180" s="15">
        <v>0</v>
      </c>
      <c r="I180" s="13" t="s">
        <v>6</v>
      </c>
      <c r="J180" s="13" t="s">
        <v>6</v>
      </c>
      <c r="K180" s="9">
        <f>IF(Table13[[#This Row],[Situación a 10 años]]="cumple",0,1)</f>
        <v>0</v>
      </c>
      <c r="L180" s="9">
        <f>IF(Table13[[#This Row],[Situación a 1 mes]]="cumple",0,1)</f>
        <v>0</v>
      </c>
      <c r="M180" s="10">
        <f>IF(Table13[[#This Row],[Aux_1]]+Table13[[#This Row],[Aux_2]]&gt;0,1,0)</f>
        <v>0</v>
      </c>
      <c r="N18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80" s="11" t="str">
        <f>IF(Table13[[#This Row],[Incumplimientos]]&gt;0,"Incumple IPH",IF(Table13[[#This Row],[Garantía volumétrica (%)]]&lt;100,"Cumple con déficit","Sin déficit"))</f>
        <v>Sin déficit</v>
      </c>
    </row>
    <row r="181" spans="1:15" x14ac:dyDescent="0.25">
      <c r="A181" s="3" t="s">
        <v>438</v>
      </c>
      <c r="B181" s="17">
        <v>3000236</v>
      </c>
      <c r="C181" s="2" t="s">
        <v>117</v>
      </c>
      <c r="D181" s="16">
        <v>0.29209999999999997</v>
      </c>
      <c r="E181" s="14">
        <v>0</v>
      </c>
      <c r="F181" s="15">
        <v>100</v>
      </c>
      <c r="G181" s="15">
        <v>0</v>
      </c>
      <c r="H181" s="15">
        <v>0</v>
      </c>
      <c r="I181" s="13" t="s">
        <v>6</v>
      </c>
      <c r="J181" s="13" t="s">
        <v>6</v>
      </c>
      <c r="K181" s="9">
        <f>IF(Table13[[#This Row],[Situación a 10 años]]="cumple",0,1)</f>
        <v>0</v>
      </c>
      <c r="L181" s="9">
        <f>IF(Table13[[#This Row],[Situación a 1 mes]]="cumple",0,1)</f>
        <v>0</v>
      </c>
      <c r="M181" s="10">
        <f>IF(Table13[[#This Row],[Aux_1]]+Table13[[#This Row],[Aux_2]]&gt;0,1,0)</f>
        <v>0</v>
      </c>
      <c r="N18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81" s="11" t="str">
        <f>IF(Table13[[#This Row],[Incumplimientos]]&gt;0,"Incumple IPH",IF(Table13[[#This Row],[Garantía volumétrica (%)]]&lt;100,"Cumple con déficit","Sin déficit"))</f>
        <v>Sin déficit</v>
      </c>
    </row>
    <row r="182" spans="1:15" x14ac:dyDescent="0.25">
      <c r="A182" s="3" t="s">
        <v>439</v>
      </c>
      <c r="B182" s="17">
        <v>3000237</v>
      </c>
      <c r="C182" s="2" t="s">
        <v>74</v>
      </c>
      <c r="D182" s="16">
        <v>6.5000000000000002E-2</v>
      </c>
      <c r="E182" s="14">
        <v>0</v>
      </c>
      <c r="F182" s="15">
        <v>100</v>
      </c>
      <c r="G182" s="15">
        <v>0</v>
      </c>
      <c r="H182" s="15">
        <v>0</v>
      </c>
      <c r="I182" s="13" t="s">
        <v>6</v>
      </c>
      <c r="J182" s="13" t="s">
        <v>6</v>
      </c>
      <c r="K182" s="9">
        <f>IF(Table13[[#This Row],[Situación a 10 años]]="cumple",0,1)</f>
        <v>0</v>
      </c>
      <c r="L182" s="9">
        <f>IF(Table13[[#This Row],[Situación a 1 mes]]="cumple",0,1)</f>
        <v>0</v>
      </c>
      <c r="M182" s="10">
        <f>IF(Table13[[#This Row],[Aux_1]]+Table13[[#This Row],[Aux_2]]&gt;0,1,0)</f>
        <v>0</v>
      </c>
      <c r="N18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82" s="11" t="str">
        <f>IF(Table13[[#This Row],[Incumplimientos]]&gt;0,"Incumple IPH",IF(Table13[[#This Row],[Garantía volumétrica (%)]]&lt;100,"Cumple con déficit","Sin déficit"))</f>
        <v>Sin déficit</v>
      </c>
    </row>
    <row r="183" spans="1:15" x14ac:dyDescent="0.25">
      <c r="A183" s="3" t="s">
        <v>440</v>
      </c>
      <c r="B183" s="17">
        <v>3000238</v>
      </c>
      <c r="C183" s="2" t="s">
        <v>65</v>
      </c>
      <c r="D183" s="16">
        <v>6.4000000000000001E-2</v>
      </c>
      <c r="E183" s="14">
        <v>0</v>
      </c>
      <c r="F183" s="15">
        <v>100</v>
      </c>
      <c r="G183" s="15">
        <v>0</v>
      </c>
      <c r="H183" s="15">
        <v>0</v>
      </c>
      <c r="I183" s="13" t="s">
        <v>6</v>
      </c>
      <c r="J183" s="13" t="s">
        <v>6</v>
      </c>
      <c r="K183" s="9">
        <f>IF(Table13[[#This Row],[Situación a 10 años]]="cumple",0,1)</f>
        <v>0</v>
      </c>
      <c r="L183" s="9">
        <f>IF(Table13[[#This Row],[Situación a 1 mes]]="cumple",0,1)</f>
        <v>0</v>
      </c>
      <c r="M183" s="10">
        <f>IF(Table13[[#This Row],[Aux_1]]+Table13[[#This Row],[Aux_2]]&gt;0,1,0)</f>
        <v>0</v>
      </c>
      <c r="N18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83" s="11" t="str">
        <f>IF(Table13[[#This Row],[Incumplimientos]]&gt;0,"Incumple IPH",IF(Table13[[#This Row],[Garantía volumétrica (%)]]&lt;100,"Cumple con déficit","Sin déficit"))</f>
        <v>Sin déficit</v>
      </c>
    </row>
    <row r="184" spans="1:15" x14ac:dyDescent="0.25">
      <c r="A184" s="3" t="s">
        <v>441</v>
      </c>
      <c r="B184" s="17">
        <v>3000239</v>
      </c>
      <c r="C184" s="2" t="s">
        <v>5</v>
      </c>
      <c r="D184" s="16">
        <v>1.0383</v>
      </c>
      <c r="E184" s="14">
        <v>0</v>
      </c>
      <c r="F184" s="15">
        <v>100</v>
      </c>
      <c r="G184" s="15">
        <v>0</v>
      </c>
      <c r="H184" s="15">
        <v>0</v>
      </c>
      <c r="I184" s="13" t="s">
        <v>6</v>
      </c>
      <c r="J184" s="13" t="s">
        <v>6</v>
      </c>
      <c r="K184" s="9">
        <f>IF(Table13[[#This Row],[Situación a 10 años]]="cumple",0,1)</f>
        <v>0</v>
      </c>
      <c r="L184" s="9">
        <f>IF(Table13[[#This Row],[Situación a 1 mes]]="cumple",0,1)</f>
        <v>0</v>
      </c>
      <c r="M184" s="10">
        <f>IF(Table13[[#This Row],[Aux_1]]+Table13[[#This Row],[Aux_2]]&gt;0,1,0)</f>
        <v>0</v>
      </c>
      <c r="N18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84" s="11" t="str">
        <f>IF(Table13[[#This Row],[Incumplimientos]]&gt;0,"Incumple IPH",IF(Table13[[#This Row],[Garantía volumétrica (%)]]&lt;100,"Cumple con déficit","Sin déficit"))</f>
        <v>Sin déficit</v>
      </c>
    </row>
    <row r="185" spans="1:15" x14ac:dyDescent="0.25">
      <c r="A185" s="3" t="s">
        <v>442</v>
      </c>
      <c r="B185" s="17">
        <v>3000240</v>
      </c>
      <c r="C185" s="2" t="s">
        <v>5</v>
      </c>
      <c r="D185" s="16">
        <v>4.0636000000000001</v>
      </c>
      <c r="E185" s="14">
        <v>0</v>
      </c>
      <c r="F185" s="15">
        <v>100</v>
      </c>
      <c r="G185" s="15">
        <v>0</v>
      </c>
      <c r="H185" s="15">
        <v>0</v>
      </c>
      <c r="I185" s="13" t="s">
        <v>6</v>
      </c>
      <c r="J185" s="13" t="s">
        <v>6</v>
      </c>
      <c r="K185" s="9">
        <f>IF(Table13[[#This Row],[Situación a 10 años]]="cumple",0,1)</f>
        <v>0</v>
      </c>
      <c r="L185" s="9">
        <f>IF(Table13[[#This Row],[Situación a 1 mes]]="cumple",0,1)</f>
        <v>0</v>
      </c>
      <c r="M185" s="10">
        <f>IF(Table13[[#This Row],[Aux_1]]+Table13[[#This Row],[Aux_2]]&gt;0,1,0)</f>
        <v>0</v>
      </c>
      <c r="N18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85" s="11" t="str">
        <f>IF(Table13[[#This Row],[Incumplimientos]]&gt;0,"Incumple IPH",IF(Table13[[#This Row],[Garantía volumétrica (%)]]&lt;100,"Cumple con déficit","Sin déficit"))</f>
        <v>Sin déficit</v>
      </c>
    </row>
    <row r="186" spans="1:15" x14ac:dyDescent="0.25">
      <c r="A186" s="3" t="s">
        <v>443</v>
      </c>
      <c r="B186" s="17">
        <v>3000241</v>
      </c>
      <c r="C186" s="2" t="s">
        <v>18</v>
      </c>
      <c r="D186" s="16">
        <v>0.65690000000000004</v>
      </c>
      <c r="E186" s="14">
        <v>0</v>
      </c>
      <c r="F186" s="15">
        <v>100</v>
      </c>
      <c r="G186" s="15">
        <v>0</v>
      </c>
      <c r="H186" s="15">
        <v>0</v>
      </c>
      <c r="I186" s="13" t="s">
        <v>6</v>
      </c>
      <c r="J186" s="13" t="s">
        <v>6</v>
      </c>
      <c r="K186" s="9">
        <f>IF(Table13[[#This Row],[Situación a 10 años]]="cumple",0,1)</f>
        <v>0</v>
      </c>
      <c r="L186" s="9">
        <f>IF(Table13[[#This Row],[Situación a 1 mes]]="cumple",0,1)</f>
        <v>0</v>
      </c>
      <c r="M186" s="10">
        <f>IF(Table13[[#This Row],[Aux_1]]+Table13[[#This Row],[Aux_2]]&gt;0,1,0)</f>
        <v>0</v>
      </c>
      <c r="N18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86" s="11" t="str">
        <f>IF(Table13[[#This Row],[Incumplimientos]]&gt;0,"Incumple IPH",IF(Table13[[#This Row],[Garantía volumétrica (%)]]&lt;100,"Cumple con déficit","Sin déficit"))</f>
        <v>Sin déficit</v>
      </c>
    </row>
    <row r="187" spans="1:15" x14ac:dyDescent="0.25">
      <c r="A187" s="3" t="s">
        <v>444</v>
      </c>
      <c r="B187" s="17">
        <v>3000242</v>
      </c>
      <c r="C187" s="2" t="s">
        <v>62</v>
      </c>
      <c r="D187" s="16">
        <v>0.22019999999999998</v>
      </c>
      <c r="E187" s="14">
        <v>0</v>
      </c>
      <c r="F187" s="15">
        <v>100</v>
      </c>
      <c r="G187" s="15">
        <v>0</v>
      </c>
      <c r="H187" s="15">
        <v>0</v>
      </c>
      <c r="I187" s="13" t="s">
        <v>6</v>
      </c>
      <c r="J187" s="13" t="s">
        <v>6</v>
      </c>
      <c r="K187" s="9">
        <f>IF(Table13[[#This Row],[Situación a 10 años]]="cumple",0,1)</f>
        <v>0</v>
      </c>
      <c r="L187" s="9">
        <f>IF(Table13[[#This Row],[Situación a 1 mes]]="cumple",0,1)</f>
        <v>0</v>
      </c>
      <c r="M187" s="10">
        <f>IF(Table13[[#This Row],[Aux_1]]+Table13[[#This Row],[Aux_2]]&gt;0,1,0)</f>
        <v>0</v>
      </c>
      <c r="N18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87" s="11" t="str">
        <f>IF(Table13[[#This Row],[Incumplimientos]]&gt;0,"Incumple IPH",IF(Table13[[#This Row],[Garantía volumétrica (%)]]&lt;100,"Cumple con déficit","Sin déficit"))</f>
        <v>Sin déficit</v>
      </c>
    </row>
    <row r="188" spans="1:15" x14ac:dyDescent="0.25">
      <c r="A188" s="3" t="s">
        <v>445</v>
      </c>
      <c r="B188" s="17">
        <v>3000243</v>
      </c>
      <c r="C188" s="2" t="s">
        <v>62</v>
      </c>
      <c r="D188" s="16">
        <v>7.8700000000000006E-2</v>
      </c>
      <c r="E188" s="14">
        <v>0</v>
      </c>
      <c r="F188" s="15">
        <v>100</v>
      </c>
      <c r="G188" s="15">
        <v>0</v>
      </c>
      <c r="H188" s="15">
        <v>0</v>
      </c>
      <c r="I188" s="13" t="s">
        <v>6</v>
      </c>
      <c r="J188" s="13" t="s">
        <v>6</v>
      </c>
      <c r="K188" s="9">
        <f>IF(Table13[[#This Row],[Situación a 10 años]]="cumple",0,1)</f>
        <v>0</v>
      </c>
      <c r="L188" s="9">
        <f>IF(Table13[[#This Row],[Situación a 1 mes]]="cumple",0,1)</f>
        <v>0</v>
      </c>
      <c r="M188" s="10">
        <f>IF(Table13[[#This Row],[Aux_1]]+Table13[[#This Row],[Aux_2]]&gt;0,1,0)</f>
        <v>0</v>
      </c>
      <c r="N18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88" s="11" t="str">
        <f>IF(Table13[[#This Row],[Incumplimientos]]&gt;0,"Incumple IPH",IF(Table13[[#This Row],[Garantía volumétrica (%)]]&lt;100,"Cumple con déficit","Sin déficit"))</f>
        <v>Sin déficit</v>
      </c>
    </row>
    <row r="189" spans="1:15" x14ac:dyDescent="0.25">
      <c r="A189" s="3" t="s">
        <v>446</v>
      </c>
      <c r="B189" s="17">
        <v>3000244</v>
      </c>
      <c r="C189" s="2" t="s">
        <v>62</v>
      </c>
      <c r="D189" s="16">
        <v>0.11330000000000001</v>
      </c>
      <c r="E189" s="14">
        <v>0</v>
      </c>
      <c r="F189" s="15">
        <v>100</v>
      </c>
      <c r="G189" s="15">
        <v>0</v>
      </c>
      <c r="H189" s="15">
        <v>0</v>
      </c>
      <c r="I189" s="13" t="s">
        <v>6</v>
      </c>
      <c r="J189" s="13" t="s">
        <v>6</v>
      </c>
      <c r="K189" s="9">
        <f>IF(Table13[[#This Row],[Situación a 10 años]]="cumple",0,1)</f>
        <v>0</v>
      </c>
      <c r="L189" s="9">
        <f>IF(Table13[[#This Row],[Situación a 1 mes]]="cumple",0,1)</f>
        <v>0</v>
      </c>
      <c r="M189" s="10">
        <f>IF(Table13[[#This Row],[Aux_1]]+Table13[[#This Row],[Aux_2]]&gt;0,1,0)</f>
        <v>0</v>
      </c>
      <c r="N18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89" s="11" t="str">
        <f>IF(Table13[[#This Row],[Incumplimientos]]&gt;0,"Incumple IPH",IF(Table13[[#This Row],[Garantía volumétrica (%)]]&lt;100,"Cumple con déficit","Sin déficit"))</f>
        <v>Sin déficit</v>
      </c>
    </row>
    <row r="190" spans="1:15" x14ac:dyDescent="0.25">
      <c r="A190" s="3" t="s">
        <v>447</v>
      </c>
      <c r="B190" s="17">
        <v>3000245</v>
      </c>
      <c r="C190" s="2" t="s">
        <v>67</v>
      </c>
      <c r="D190" s="16">
        <v>0.33789999999999998</v>
      </c>
      <c r="E190" s="14">
        <v>0</v>
      </c>
      <c r="F190" s="15">
        <v>100</v>
      </c>
      <c r="G190" s="15">
        <v>0</v>
      </c>
      <c r="H190" s="15">
        <v>0</v>
      </c>
      <c r="I190" s="13" t="s">
        <v>6</v>
      </c>
      <c r="J190" s="13" t="s">
        <v>6</v>
      </c>
      <c r="K190" s="9">
        <f>IF(Table13[[#This Row],[Situación a 10 años]]="cumple",0,1)</f>
        <v>0</v>
      </c>
      <c r="L190" s="9">
        <f>IF(Table13[[#This Row],[Situación a 1 mes]]="cumple",0,1)</f>
        <v>0</v>
      </c>
      <c r="M190" s="10">
        <f>IF(Table13[[#This Row],[Aux_1]]+Table13[[#This Row],[Aux_2]]&gt;0,1,0)</f>
        <v>0</v>
      </c>
      <c r="N19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90" s="11" t="str">
        <f>IF(Table13[[#This Row],[Incumplimientos]]&gt;0,"Incumple IPH",IF(Table13[[#This Row],[Garantía volumétrica (%)]]&lt;100,"Cumple con déficit","Sin déficit"))</f>
        <v>Sin déficit</v>
      </c>
    </row>
    <row r="191" spans="1:15" x14ac:dyDescent="0.25">
      <c r="A191" s="3" t="s">
        <v>448</v>
      </c>
      <c r="B191" s="17">
        <v>3000246</v>
      </c>
      <c r="C191" s="2" t="s">
        <v>5</v>
      </c>
      <c r="D191" s="16">
        <v>8.1000000000000016E-2</v>
      </c>
      <c r="E191" s="14">
        <v>0</v>
      </c>
      <c r="F191" s="15">
        <v>100</v>
      </c>
      <c r="G191" s="15">
        <v>0</v>
      </c>
      <c r="H191" s="15">
        <v>0</v>
      </c>
      <c r="I191" s="13" t="s">
        <v>6</v>
      </c>
      <c r="J191" s="13" t="s">
        <v>6</v>
      </c>
      <c r="K191" s="9">
        <f>IF(Table13[[#This Row],[Situación a 10 años]]="cumple",0,1)</f>
        <v>0</v>
      </c>
      <c r="L191" s="9">
        <f>IF(Table13[[#This Row],[Situación a 1 mes]]="cumple",0,1)</f>
        <v>0</v>
      </c>
      <c r="M191" s="10">
        <f>IF(Table13[[#This Row],[Aux_1]]+Table13[[#This Row],[Aux_2]]&gt;0,1,0)</f>
        <v>0</v>
      </c>
      <c r="N19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91" s="11" t="str">
        <f>IF(Table13[[#This Row],[Incumplimientos]]&gt;0,"Incumple IPH",IF(Table13[[#This Row],[Garantía volumétrica (%)]]&lt;100,"Cumple con déficit","Sin déficit"))</f>
        <v>Sin déficit</v>
      </c>
    </row>
    <row r="192" spans="1:15" x14ac:dyDescent="0.25">
      <c r="A192" s="3" t="s">
        <v>449</v>
      </c>
      <c r="B192" s="17">
        <v>3000248</v>
      </c>
      <c r="C192" s="2" t="s">
        <v>51</v>
      </c>
      <c r="D192" s="16">
        <v>0.19639999999999999</v>
      </c>
      <c r="E192" s="14">
        <v>0</v>
      </c>
      <c r="F192" s="15">
        <v>100</v>
      </c>
      <c r="G192" s="15">
        <v>0</v>
      </c>
      <c r="H192" s="15">
        <v>0</v>
      </c>
      <c r="I192" s="13" t="s">
        <v>6</v>
      </c>
      <c r="J192" s="13" t="s">
        <v>6</v>
      </c>
      <c r="K192" s="9">
        <f>IF(Table13[[#This Row],[Situación a 10 años]]="cumple",0,1)</f>
        <v>0</v>
      </c>
      <c r="L192" s="9">
        <f>IF(Table13[[#This Row],[Situación a 1 mes]]="cumple",0,1)</f>
        <v>0</v>
      </c>
      <c r="M192" s="10">
        <f>IF(Table13[[#This Row],[Aux_1]]+Table13[[#This Row],[Aux_2]]&gt;0,1,0)</f>
        <v>0</v>
      </c>
      <c r="N19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92" s="11" t="str">
        <f>IF(Table13[[#This Row],[Incumplimientos]]&gt;0,"Incumple IPH",IF(Table13[[#This Row],[Garantía volumétrica (%)]]&lt;100,"Cumple con déficit","Sin déficit"))</f>
        <v>Sin déficit</v>
      </c>
    </row>
    <row r="193" spans="1:15" x14ac:dyDescent="0.25">
      <c r="A193" s="3" t="s">
        <v>450</v>
      </c>
      <c r="B193" s="17">
        <v>3000249</v>
      </c>
      <c r="C193" s="2" t="s">
        <v>5</v>
      </c>
      <c r="D193" s="16">
        <v>0.22689999999999999</v>
      </c>
      <c r="E193" s="14">
        <v>0</v>
      </c>
      <c r="F193" s="15">
        <v>100</v>
      </c>
      <c r="G193" s="15">
        <v>0</v>
      </c>
      <c r="H193" s="15">
        <v>0</v>
      </c>
      <c r="I193" s="13" t="s">
        <v>6</v>
      </c>
      <c r="J193" s="13" t="s">
        <v>6</v>
      </c>
      <c r="K193" s="9">
        <f>IF(Table13[[#This Row],[Situación a 10 años]]="cumple",0,1)</f>
        <v>0</v>
      </c>
      <c r="L193" s="9">
        <f>IF(Table13[[#This Row],[Situación a 1 mes]]="cumple",0,1)</f>
        <v>0</v>
      </c>
      <c r="M193" s="10">
        <f>IF(Table13[[#This Row],[Aux_1]]+Table13[[#This Row],[Aux_2]]&gt;0,1,0)</f>
        <v>0</v>
      </c>
      <c r="N19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93" s="11" t="str">
        <f>IF(Table13[[#This Row],[Incumplimientos]]&gt;0,"Incumple IPH",IF(Table13[[#This Row],[Garantía volumétrica (%)]]&lt;100,"Cumple con déficit","Sin déficit"))</f>
        <v>Sin déficit</v>
      </c>
    </row>
    <row r="194" spans="1:15" x14ac:dyDescent="0.25">
      <c r="A194" s="3" t="s">
        <v>451</v>
      </c>
      <c r="B194" s="17">
        <v>3000252</v>
      </c>
      <c r="C194" s="2" t="s">
        <v>106</v>
      </c>
      <c r="D194" s="16">
        <v>0.3901</v>
      </c>
      <c r="E194" s="14">
        <v>1.2805685609129647E-9</v>
      </c>
      <c r="F194" s="15">
        <v>100</v>
      </c>
      <c r="G194" s="15">
        <v>0</v>
      </c>
      <c r="H194" s="15">
        <v>0</v>
      </c>
      <c r="I194" s="13" t="s">
        <v>6</v>
      </c>
      <c r="J194" s="13" t="s">
        <v>6</v>
      </c>
      <c r="K194" s="9">
        <f>IF(Table13[[#This Row],[Situación a 10 años]]="cumple",0,1)</f>
        <v>0</v>
      </c>
      <c r="L194" s="9">
        <f>IF(Table13[[#This Row],[Situación a 1 mes]]="cumple",0,1)</f>
        <v>0</v>
      </c>
      <c r="M194" s="10">
        <f>IF(Table13[[#This Row],[Aux_1]]+Table13[[#This Row],[Aux_2]]&gt;0,1,0)</f>
        <v>0</v>
      </c>
      <c r="N19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94" s="11" t="str">
        <f>IF(Table13[[#This Row],[Incumplimientos]]&gt;0,"Incumple IPH",IF(Table13[[#This Row],[Garantía volumétrica (%)]]&lt;100,"Cumple con déficit","Sin déficit"))</f>
        <v>Sin déficit</v>
      </c>
    </row>
    <row r="195" spans="1:15" x14ac:dyDescent="0.25">
      <c r="A195" s="3" t="s">
        <v>452</v>
      </c>
      <c r="B195" s="17">
        <v>3000253</v>
      </c>
      <c r="C195" s="2" t="s">
        <v>135</v>
      </c>
      <c r="D195" s="16">
        <v>0.58579999999999988</v>
      </c>
      <c r="E195" s="14">
        <v>0</v>
      </c>
      <c r="F195" s="15">
        <v>100</v>
      </c>
      <c r="G195" s="15">
        <v>0</v>
      </c>
      <c r="H195" s="15">
        <v>0</v>
      </c>
      <c r="I195" s="13" t="s">
        <v>6</v>
      </c>
      <c r="J195" s="13" t="s">
        <v>6</v>
      </c>
      <c r="K195" s="9">
        <f>IF(Table13[[#This Row],[Situación a 10 años]]="cumple",0,1)</f>
        <v>0</v>
      </c>
      <c r="L195" s="9">
        <f>IF(Table13[[#This Row],[Situación a 1 mes]]="cumple",0,1)</f>
        <v>0</v>
      </c>
      <c r="M195" s="10">
        <f>IF(Table13[[#This Row],[Aux_1]]+Table13[[#This Row],[Aux_2]]&gt;0,1,0)</f>
        <v>0</v>
      </c>
      <c r="N19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95" s="11" t="str">
        <f>IF(Table13[[#This Row],[Incumplimientos]]&gt;0,"Incumple IPH",IF(Table13[[#This Row],[Garantía volumétrica (%)]]&lt;100,"Cumple con déficit","Sin déficit"))</f>
        <v>Sin déficit</v>
      </c>
    </row>
    <row r="196" spans="1:15" x14ac:dyDescent="0.25">
      <c r="A196" s="3" t="s">
        <v>453</v>
      </c>
      <c r="B196" s="17">
        <v>3000254</v>
      </c>
      <c r="C196" s="2" t="s">
        <v>145</v>
      </c>
      <c r="D196" s="16">
        <v>0.68630000000000002</v>
      </c>
      <c r="E196" s="14">
        <v>0</v>
      </c>
      <c r="F196" s="15">
        <v>100</v>
      </c>
      <c r="G196" s="15">
        <v>0</v>
      </c>
      <c r="H196" s="15">
        <v>0</v>
      </c>
      <c r="I196" s="13" t="s">
        <v>6</v>
      </c>
      <c r="J196" s="13" t="s">
        <v>6</v>
      </c>
      <c r="K196" s="9">
        <f>IF(Table13[[#This Row],[Situación a 10 años]]="cumple",0,1)</f>
        <v>0</v>
      </c>
      <c r="L196" s="9">
        <f>IF(Table13[[#This Row],[Situación a 1 mes]]="cumple",0,1)</f>
        <v>0</v>
      </c>
      <c r="M196" s="10">
        <f>IF(Table13[[#This Row],[Aux_1]]+Table13[[#This Row],[Aux_2]]&gt;0,1,0)</f>
        <v>0</v>
      </c>
      <c r="N19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96" s="11" t="str">
        <f>IF(Table13[[#This Row],[Incumplimientos]]&gt;0,"Incumple IPH",IF(Table13[[#This Row],[Garantía volumétrica (%)]]&lt;100,"Cumple con déficit","Sin déficit"))</f>
        <v>Sin déficit</v>
      </c>
    </row>
    <row r="197" spans="1:15" x14ac:dyDescent="0.25">
      <c r="A197" s="3" t="s">
        <v>454</v>
      </c>
      <c r="B197" s="17">
        <v>3000255</v>
      </c>
      <c r="C197" s="2" t="s">
        <v>135</v>
      </c>
      <c r="D197" s="16">
        <v>1.1336000000000002</v>
      </c>
      <c r="E197" s="14">
        <v>0</v>
      </c>
      <c r="F197" s="15">
        <v>100</v>
      </c>
      <c r="G197" s="15">
        <v>0</v>
      </c>
      <c r="H197" s="15">
        <v>0</v>
      </c>
      <c r="I197" s="13" t="s">
        <v>6</v>
      </c>
      <c r="J197" s="13" t="s">
        <v>6</v>
      </c>
      <c r="K197" s="9">
        <f>IF(Table13[[#This Row],[Situación a 10 años]]="cumple",0,1)</f>
        <v>0</v>
      </c>
      <c r="L197" s="9">
        <f>IF(Table13[[#This Row],[Situación a 1 mes]]="cumple",0,1)</f>
        <v>0</v>
      </c>
      <c r="M197" s="10">
        <f>IF(Table13[[#This Row],[Aux_1]]+Table13[[#This Row],[Aux_2]]&gt;0,1,0)</f>
        <v>0</v>
      </c>
      <c r="N19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97" s="11" t="str">
        <f>IF(Table13[[#This Row],[Incumplimientos]]&gt;0,"Incumple IPH",IF(Table13[[#This Row],[Garantía volumétrica (%)]]&lt;100,"Cumple con déficit","Sin déficit"))</f>
        <v>Sin déficit</v>
      </c>
    </row>
    <row r="198" spans="1:15" x14ac:dyDescent="0.25">
      <c r="A198" s="3" t="s">
        <v>455</v>
      </c>
      <c r="B198" s="17">
        <v>3000257</v>
      </c>
      <c r="C198" s="2" t="s">
        <v>135</v>
      </c>
      <c r="D198" s="16">
        <v>1.1613000000000002</v>
      </c>
      <c r="E198" s="14">
        <v>0</v>
      </c>
      <c r="F198" s="15">
        <v>100</v>
      </c>
      <c r="G198" s="15">
        <v>0</v>
      </c>
      <c r="H198" s="15">
        <v>0</v>
      </c>
      <c r="I198" s="13" t="s">
        <v>6</v>
      </c>
      <c r="J198" s="13" t="s">
        <v>6</v>
      </c>
      <c r="K198" s="9">
        <f>IF(Table13[[#This Row],[Situación a 10 años]]="cumple",0,1)</f>
        <v>0</v>
      </c>
      <c r="L198" s="9">
        <f>IF(Table13[[#This Row],[Situación a 1 mes]]="cumple",0,1)</f>
        <v>0</v>
      </c>
      <c r="M198" s="10">
        <f>IF(Table13[[#This Row],[Aux_1]]+Table13[[#This Row],[Aux_2]]&gt;0,1,0)</f>
        <v>0</v>
      </c>
      <c r="N19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98" s="11" t="str">
        <f>IF(Table13[[#This Row],[Incumplimientos]]&gt;0,"Incumple IPH",IF(Table13[[#This Row],[Garantía volumétrica (%)]]&lt;100,"Cumple con déficit","Sin déficit"))</f>
        <v>Sin déficit</v>
      </c>
    </row>
    <row r="199" spans="1:15" x14ac:dyDescent="0.25">
      <c r="A199" s="3" t="s">
        <v>536</v>
      </c>
      <c r="B199" s="17">
        <v>3000258</v>
      </c>
      <c r="C199" s="2" t="s">
        <v>135</v>
      </c>
      <c r="D199" s="16">
        <v>8.0299999999999996E-2</v>
      </c>
      <c r="E199" s="14">
        <v>0</v>
      </c>
      <c r="F199" s="15">
        <v>100</v>
      </c>
      <c r="G199" s="15">
        <v>0</v>
      </c>
      <c r="H199" s="15">
        <v>0</v>
      </c>
      <c r="I199" s="13" t="s">
        <v>6</v>
      </c>
      <c r="J199" s="13" t="s">
        <v>6</v>
      </c>
      <c r="K199" s="9">
        <f>IF(Table13[[#This Row],[Situación a 10 años]]="cumple",0,1)</f>
        <v>0</v>
      </c>
      <c r="L199" s="9">
        <f>IF(Table13[[#This Row],[Situación a 1 mes]]="cumple",0,1)</f>
        <v>0</v>
      </c>
      <c r="M199" s="10">
        <f>IF(Table13[[#This Row],[Aux_1]]+Table13[[#This Row],[Aux_2]]&gt;0,1,0)</f>
        <v>0</v>
      </c>
      <c r="N19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99" s="11" t="str">
        <f>IF(Table13[[#This Row],[Incumplimientos]]&gt;0,"Incumple IPH",IF(Table13[[#This Row],[Garantía volumétrica (%)]]&lt;100,"Cumple con déficit","Sin déficit"))</f>
        <v>Sin déficit</v>
      </c>
    </row>
    <row r="200" spans="1:15" x14ac:dyDescent="0.25">
      <c r="A200" s="3" t="s">
        <v>537</v>
      </c>
      <c r="B200" s="17">
        <v>3000259</v>
      </c>
      <c r="C200" s="2" t="s">
        <v>145</v>
      </c>
      <c r="D200" s="16">
        <v>5.7799999999999997E-2</v>
      </c>
      <c r="E200" s="14">
        <v>0</v>
      </c>
      <c r="F200" s="15">
        <v>100</v>
      </c>
      <c r="G200" s="15">
        <v>0</v>
      </c>
      <c r="H200" s="15">
        <v>0</v>
      </c>
      <c r="I200" s="13" t="s">
        <v>6</v>
      </c>
      <c r="J200" s="13" t="s">
        <v>6</v>
      </c>
      <c r="K200" s="9">
        <f>IF(Table13[[#This Row],[Situación a 10 años]]="cumple",0,1)</f>
        <v>0</v>
      </c>
      <c r="L200" s="9">
        <f>IF(Table13[[#This Row],[Situación a 1 mes]]="cumple",0,1)</f>
        <v>0</v>
      </c>
      <c r="M200" s="10">
        <f>IF(Table13[[#This Row],[Aux_1]]+Table13[[#This Row],[Aux_2]]&gt;0,1,0)</f>
        <v>0</v>
      </c>
      <c r="N20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00" s="11" t="str">
        <f>IF(Table13[[#This Row],[Incumplimientos]]&gt;0,"Incumple IPH",IF(Table13[[#This Row],[Garantía volumétrica (%)]]&lt;100,"Cumple con déficit","Sin déficit"))</f>
        <v>Sin déficit</v>
      </c>
    </row>
    <row r="201" spans="1:15" x14ac:dyDescent="0.25">
      <c r="A201" s="3" t="s">
        <v>538</v>
      </c>
      <c r="B201" s="17">
        <v>3000260</v>
      </c>
      <c r="C201" s="2" t="s">
        <v>145</v>
      </c>
      <c r="D201" s="16">
        <v>8.4000000000000005E-2</v>
      </c>
      <c r="E201" s="14">
        <v>0</v>
      </c>
      <c r="F201" s="15">
        <v>100</v>
      </c>
      <c r="G201" s="15">
        <v>0</v>
      </c>
      <c r="H201" s="15">
        <v>0</v>
      </c>
      <c r="I201" s="13" t="s">
        <v>6</v>
      </c>
      <c r="J201" s="13" t="s">
        <v>6</v>
      </c>
      <c r="K201" s="9">
        <f>IF(Table13[[#This Row],[Situación a 10 años]]="cumple",0,1)</f>
        <v>0</v>
      </c>
      <c r="L201" s="9">
        <f>IF(Table13[[#This Row],[Situación a 1 mes]]="cumple",0,1)</f>
        <v>0</v>
      </c>
      <c r="M201" s="10">
        <f>IF(Table13[[#This Row],[Aux_1]]+Table13[[#This Row],[Aux_2]]&gt;0,1,0)</f>
        <v>0</v>
      </c>
      <c r="N20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01" s="11" t="str">
        <f>IF(Table13[[#This Row],[Incumplimientos]]&gt;0,"Incumple IPH",IF(Table13[[#This Row],[Garantía volumétrica (%)]]&lt;100,"Cumple con déficit","Sin déficit"))</f>
        <v>Sin déficit</v>
      </c>
    </row>
    <row r="202" spans="1:15" x14ac:dyDescent="0.25">
      <c r="A202" s="3" t="s">
        <v>539</v>
      </c>
      <c r="B202" s="17">
        <v>3000261</v>
      </c>
      <c r="C202" s="2" t="s">
        <v>67</v>
      </c>
      <c r="D202" s="16">
        <v>0.1085</v>
      </c>
      <c r="E202" s="14">
        <v>0</v>
      </c>
      <c r="F202" s="15">
        <v>100</v>
      </c>
      <c r="G202" s="15">
        <v>0</v>
      </c>
      <c r="H202" s="15">
        <v>0</v>
      </c>
      <c r="I202" s="13" t="s">
        <v>6</v>
      </c>
      <c r="J202" s="13" t="s">
        <v>6</v>
      </c>
      <c r="K202" s="9">
        <f>IF(Table13[[#This Row],[Situación a 10 años]]="cumple",0,1)</f>
        <v>0</v>
      </c>
      <c r="L202" s="9">
        <f>IF(Table13[[#This Row],[Situación a 1 mes]]="cumple",0,1)</f>
        <v>0</v>
      </c>
      <c r="M202" s="10">
        <f>IF(Table13[[#This Row],[Aux_1]]+Table13[[#This Row],[Aux_2]]&gt;0,1,0)</f>
        <v>0</v>
      </c>
      <c r="N20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02" s="11" t="str">
        <f>IF(Table13[[#This Row],[Incumplimientos]]&gt;0,"Incumple IPH",IF(Table13[[#This Row],[Garantía volumétrica (%)]]&lt;100,"Cumple con déficit","Sin déficit"))</f>
        <v>Sin déficit</v>
      </c>
    </row>
    <row r="203" spans="1:15" x14ac:dyDescent="0.25">
      <c r="A203" s="3" t="s">
        <v>540</v>
      </c>
      <c r="B203" s="17">
        <v>3000262</v>
      </c>
      <c r="C203" s="2" t="s">
        <v>67</v>
      </c>
      <c r="D203" s="16">
        <v>1.2921999999999998</v>
      </c>
      <c r="E203" s="14">
        <v>0</v>
      </c>
      <c r="F203" s="15">
        <v>100</v>
      </c>
      <c r="G203" s="15">
        <v>0</v>
      </c>
      <c r="H203" s="15">
        <v>0</v>
      </c>
      <c r="I203" s="13" t="s">
        <v>6</v>
      </c>
      <c r="J203" s="13" t="s">
        <v>6</v>
      </c>
      <c r="K203" s="9">
        <f>IF(Table13[[#This Row],[Situación a 10 años]]="cumple",0,1)</f>
        <v>0</v>
      </c>
      <c r="L203" s="9">
        <f>IF(Table13[[#This Row],[Situación a 1 mes]]="cumple",0,1)</f>
        <v>0</v>
      </c>
      <c r="M203" s="10">
        <f>IF(Table13[[#This Row],[Aux_1]]+Table13[[#This Row],[Aux_2]]&gt;0,1,0)</f>
        <v>0</v>
      </c>
      <c r="N20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03" s="11" t="str">
        <f>IF(Table13[[#This Row],[Incumplimientos]]&gt;0,"Incumple IPH",IF(Table13[[#This Row],[Garantía volumétrica (%)]]&lt;100,"Cumple con déficit","Sin déficit"))</f>
        <v>Sin déficit</v>
      </c>
    </row>
    <row r="204" spans="1:15" x14ac:dyDescent="0.25">
      <c r="A204" s="3" t="s">
        <v>541</v>
      </c>
      <c r="B204" s="17">
        <v>3000263</v>
      </c>
      <c r="C204" s="2" t="s">
        <v>67</v>
      </c>
      <c r="D204" s="16">
        <v>0.16750000000000001</v>
      </c>
      <c r="E204" s="14">
        <v>0</v>
      </c>
      <c r="F204" s="15">
        <v>100</v>
      </c>
      <c r="G204" s="15">
        <v>0</v>
      </c>
      <c r="H204" s="15">
        <v>0</v>
      </c>
      <c r="I204" s="13" t="s">
        <v>6</v>
      </c>
      <c r="J204" s="13" t="s">
        <v>6</v>
      </c>
      <c r="K204" s="9">
        <f>IF(Table13[[#This Row],[Situación a 10 años]]="cumple",0,1)</f>
        <v>0</v>
      </c>
      <c r="L204" s="9">
        <f>IF(Table13[[#This Row],[Situación a 1 mes]]="cumple",0,1)</f>
        <v>0</v>
      </c>
      <c r="M204" s="10">
        <f>IF(Table13[[#This Row],[Aux_1]]+Table13[[#This Row],[Aux_2]]&gt;0,1,0)</f>
        <v>0</v>
      </c>
      <c r="N20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04" s="11" t="str">
        <f>IF(Table13[[#This Row],[Incumplimientos]]&gt;0,"Incumple IPH",IF(Table13[[#This Row],[Garantía volumétrica (%)]]&lt;100,"Cumple con déficit","Sin déficit"))</f>
        <v>Sin déficit</v>
      </c>
    </row>
    <row r="205" spans="1:15" x14ac:dyDescent="0.25">
      <c r="A205" s="3" t="s">
        <v>542</v>
      </c>
      <c r="B205" s="17">
        <v>3000264</v>
      </c>
      <c r="C205" s="2" t="s">
        <v>51</v>
      </c>
      <c r="D205" s="16">
        <v>4.2000000000000006E-3</v>
      </c>
      <c r="E205" s="14">
        <v>0</v>
      </c>
      <c r="F205" s="15">
        <v>100</v>
      </c>
      <c r="G205" s="15">
        <v>0</v>
      </c>
      <c r="H205" s="15">
        <v>0</v>
      </c>
      <c r="I205" s="13" t="s">
        <v>6</v>
      </c>
      <c r="J205" s="13" t="s">
        <v>6</v>
      </c>
      <c r="K205" s="9">
        <f>IF(Table13[[#This Row],[Situación a 10 años]]="cumple",0,1)</f>
        <v>0</v>
      </c>
      <c r="L205" s="9">
        <f>IF(Table13[[#This Row],[Situación a 1 mes]]="cumple",0,1)</f>
        <v>0</v>
      </c>
      <c r="M205" s="10">
        <f>IF(Table13[[#This Row],[Aux_1]]+Table13[[#This Row],[Aux_2]]&gt;0,1,0)</f>
        <v>0</v>
      </c>
      <c r="N20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05" s="11" t="str">
        <f>IF(Table13[[#This Row],[Incumplimientos]]&gt;0,"Incumple IPH",IF(Table13[[#This Row],[Garantía volumétrica (%)]]&lt;100,"Cumple con déficit","Sin déficit"))</f>
        <v>Sin déficit</v>
      </c>
    </row>
    <row r="206" spans="1:15" x14ac:dyDescent="0.25">
      <c r="A206" s="3" t="s">
        <v>543</v>
      </c>
      <c r="B206" s="17">
        <v>3000266</v>
      </c>
      <c r="C206" s="2" t="s">
        <v>67</v>
      </c>
      <c r="D206" s="16">
        <v>0.9083</v>
      </c>
      <c r="E206" s="14">
        <v>0</v>
      </c>
      <c r="F206" s="15">
        <v>100</v>
      </c>
      <c r="G206" s="15">
        <v>0</v>
      </c>
      <c r="H206" s="15">
        <v>0</v>
      </c>
      <c r="I206" s="13" t="s">
        <v>6</v>
      </c>
      <c r="J206" s="13" t="s">
        <v>6</v>
      </c>
      <c r="K206" s="9">
        <f>IF(Table13[[#This Row],[Situación a 10 años]]="cumple",0,1)</f>
        <v>0</v>
      </c>
      <c r="L206" s="9">
        <f>IF(Table13[[#This Row],[Situación a 1 mes]]="cumple",0,1)</f>
        <v>0</v>
      </c>
      <c r="M206" s="10">
        <f>IF(Table13[[#This Row],[Aux_1]]+Table13[[#This Row],[Aux_2]]&gt;0,1,0)</f>
        <v>0</v>
      </c>
      <c r="N20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06" s="11" t="str">
        <f>IF(Table13[[#This Row],[Incumplimientos]]&gt;0,"Incumple IPH",IF(Table13[[#This Row],[Garantía volumétrica (%)]]&lt;100,"Cumple con déficit","Sin déficit"))</f>
        <v>Sin déficit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Duero_UDA</vt:lpstr>
      <vt:lpstr>Duero_UDU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</dc:creator>
  <cp:lastModifiedBy>Pablo</cp:lastModifiedBy>
  <dcterms:created xsi:type="dcterms:W3CDTF">2018-12-01T18:11:55Z</dcterms:created>
  <dcterms:modified xsi:type="dcterms:W3CDTF">2020-08-07T09:24:34Z</dcterms:modified>
</cp:coreProperties>
</file>